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M:\Education\1EOCs\Aleshia\Spring 2023 study notes\LFMU\"/>
    </mc:Choice>
  </mc:AlternateContent>
  <xr:revisionPtr revIDLastSave="0" documentId="8_{6C9B26A4-362A-455C-B877-7BEA3AD41E83}" xr6:coauthVersionLast="47" xr6:coauthVersionMax="47" xr10:uidLastSave="{00000000-0000-0000-0000-000000000000}"/>
  <bookViews>
    <workbookView xWindow="3270" yWindow="1185" windowWidth="21600" windowHeight="13815" xr2:uid="{00000000-000D-0000-FFFF-FFFF00000000}"/>
  </bookViews>
  <sheets>
    <sheet name="Input" sheetId="1" r:id="rId1"/>
    <sheet name="Actuarial balances" sheetId="10" r:id="rId2"/>
    <sheet name="Income statement" sheetId="4" r:id="rId3"/>
    <sheet name="Invested asset rollforwards" sheetId="7" r:id="rId4"/>
    <sheet name="Balance sheet" sheetId="5" r:id="rId5"/>
    <sheet name="GAAP Equity Rollforward" sheetId="6" r:id="rId6"/>
    <sheet name="Income chart" sheetId="15" r:id="rId7"/>
    <sheet name="   Break   " sheetId="13" r:id="rId8"/>
    <sheet name="Input-FAS60" sheetId="11" r:id="rId9"/>
    <sheet name="Actuarial balances-FAS60" sheetId="12" r:id="rId10"/>
    <sheet name="Modified Retro Transition" sheetId="1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1" l="1"/>
  <c r="D35" i="11" s="1"/>
  <c r="D56" i="11" s="1"/>
  <c r="F14" i="11"/>
  <c r="F35" i="11" s="1"/>
  <c r="F56" i="11" s="1"/>
  <c r="L14" i="11"/>
  <c r="M14" i="11"/>
  <c r="B15" i="11"/>
  <c r="D15" i="11"/>
  <c r="I15" i="11"/>
  <c r="I16" i="11" s="1"/>
  <c r="L15" i="11"/>
  <c r="L36" i="11" s="1"/>
  <c r="L57" i="11" s="1"/>
  <c r="M15" i="11"/>
  <c r="B16" i="11"/>
  <c r="B37" i="11" s="1"/>
  <c r="B58" i="11" s="1"/>
  <c r="D16" i="11"/>
  <c r="L16" i="11"/>
  <c r="M16" i="11"/>
  <c r="D17" i="11"/>
  <c r="L17" i="11"/>
  <c r="L38" i="11" s="1"/>
  <c r="L59" i="11" s="1"/>
  <c r="M17" i="11"/>
  <c r="M38" i="11" s="1"/>
  <c r="M59" i="11" s="1"/>
  <c r="D18" i="11"/>
  <c r="L18" i="11"/>
  <c r="L39" i="11" s="1"/>
  <c r="L60" i="11" s="1"/>
  <c r="M18" i="11"/>
  <c r="D19" i="11"/>
  <c r="D40" i="11" s="1"/>
  <c r="D61" i="11" s="1"/>
  <c r="L19" i="11"/>
  <c r="M19" i="11"/>
  <c r="D20" i="11"/>
  <c r="D41" i="11" s="1"/>
  <c r="D62" i="11" s="1"/>
  <c r="L20" i="11"/>
  <c r="L41" i="11" s="1"/>
  <c r="L62" i="11" s="1"/>
  <c r="M20" i="11"/>
  <c r="M41" i="11" s="1"/>
  <c r="M62" i="11" s="1"/>
  <c r="D21" i="11"/>
  <c r="L21" i="11"/>
  <c r="M21" i="11"/>
  <c r="M42" i="11" s="1"/>
  <c r="M63" i="11" s="1"/>
  <c r="D22" i="11"/>
  <c r="D43" i="11" s="1"/>
  <c r="D64" i="11" s="1"/>
  <c r="L22" i="11"/>
  <c r="L43" i="11" s="1"/>
  <c r="L64" i="11" s="1"/>
  <c r="M22" i="11"/>
  <c r="M43" i="11" s="1"/>
  <c r="M64" i="11" s="1"/>
  <c r="D23" i="11"/>
  <c r="D44" i="11" s="1"/>
  <c r="D65" i="11" s="1"/>
  <c r="L23" i="11"/>
  <c r="B27" i="11"/>
  <c r="B28" i="11"/>
  <c r="B35" i="11"/>
  <c r="B56" i="11" s="1"/>
  <c r="C35" i="11"/>
  <c r="E35" i="11"/>
  <c r="G35" i="11"/>
  <c r="G56" i="11" s="1"/>
  <c r="H35" i="11"/>
  <c r="H56" i="11" s="1"/>
  <c r="I35" i="11"/>
  <c r="I56" i="11" s="1"/>
  <c r="K35" i="11"/>
  <c r="L35" i="11"/>
  <c r="M35" i="11"/>
  <c r="M56" i="11" s="1"/>
  <c r="N35" i="11"/>
  <c r="B36" i="11"/>
  <c r="B57" i="11" s="1"/>
  <c r="C36" i="11"/>
  <c r="C57" i="11" s="1"/>
  <c r="D36" i="11"/>
  <c r="D57" i="11" s="1"/>
  <c r="E36" i="11"/>
  <c r="F36" i="11"/>
  <c r="G36" i="11"/>
  <c r="H36" i="11"/>
  <c r="H57" i="11" s="1"/>
  <c r="K36" i="11"/>
  <c r="M36" i="11"/>
  <c r="M57" i="11" s="1"/>
  <c r="N36" i="11"/>
  <c r="N57" i="11" s="1"/>
  <c r="C37" i="11"/>
  <c r="D37" i="11"/>
  <c r="E37" i="11"/>
  <c r="F37" i="11"/>
  <c r="F58" i="11" s="1"/>
  <c r="G37" i="11"/>
  <c r="H37" i="11"/>
  <c r="H58" i="11" s="1"/>
  <c r="K37" i="11"/>
  <c r="K58" i="11" s="1"/>
  <c r="L37" i="11"/>
  <c r="L58" i="11" s="1"/>
  <c r="M37" i="11"/>
  <c r="N37" i="11"/>
  <c r="C38" i="11"/>
  <c r="D38" i="11"/>
  <c r="D59" i="11" s="1"/>
  <c r="E38" i="11"/>
  <c r="F38" i="11"/>
  <c r="F59" i="11" s="1"/>
  <c r="G38" i="11"/>
  <c r="G59" i="11" s="1"/>
  <c r="H38" i="11"/>
  <c r="H59" i="11" s="1"/>
  <c r="K38" i="11"/>
  <c r="N38" i="11"/>
  <c r="C39" i="11"/>
  <c r="C60" i="11" s="1"/>
  <c r="D39" i="11"/>
  <c r="E39" i="11"/>
  <c r="E60" i="11" s="1"/>
  <c r="F39" i="11"/>
  <c r="F60" i="11" s="1"/>
  <c r="G39" i="11"/>
  <c r="G60" i="11" s="1"/>
  <c r="H39" i="11"/>
  <c r="K39" i="11"/>
  <c r="M39" i="11"/>
  <c r="N39" i="11"/>
  <c r="N60" i="11" s="1"/>
  <c r="C40" i="11"/>
  <c r="E40" i="11"/>
  <c r="E61" i="11" s="1"/>
  <c r="F40" i="11"/>
  <c r="F61" i="11" s="1"/>
  <c r="G40" i="11"/>
  <c r="G61" i="11" s="1"/>
  <c r="H40" i="11"/>
  <c r="K40" i="11"/>
  <c r="L40" i="11"/>
  <c r="M40" i="11"/>
  <c r="M61" i="11" s="1"/>
  <c r="N40" i="11"/>
  <c r="C41" i="11"/>
  <c r="C62" i="11" s="1"/>
  <c r="E41" i="11"/>
  <c r="E62" i="11" s="1"/>
  <c r="F41" i="11"/>
  <c r="F62" i="11" s="1"/>
  <c r="G41" i="11"/>
  <c r="H41" i="11"/>
  <c r="K41" i="11"/>
  <c r="N41" i="11"/>
  <c r="N62" i="11" s="1"/>
  <c r="C42" i="11"/>
  <c r="D42" i="11"/>
  <c r="D63" i="11" s="1"/>
  <c r="E42" i="11"/>
  <c r="E63" i="11" s="1"/>
  <c r="F42" i="11"/>
  <c r="F63" i="11" s="1"/>
  <c r="G42" i="11"/>
  <c r="H42" i="11"/>
  <c r="K42" i="11"/>
  <c r="L42" i="11"/>
  <c r="L63" i="11" s="1"/>
  <c r="N42" i="11"/>
  <c r="N63" i="11" s="1"/>
  <c r="C43" i="11"/>
  <c r="C64" i="11" s="1"/>
  <c r="E43" i="11"/>
  <c r="E64" i="11" s="1"/>
  <c r="F43" i="11"/>
  <c r="G43" i="11"/>
  <c r="H43" i="11"/>
  <c r="K43" i="11"/>
  <c r="K64" i="11" s="1"/>
  <c r="N43" i="11"/>
  <c r="N64" i="11" s="1"/>
  <c r="C44" i="11"/>
  <c r="C65" i="11" s="1"/>
  <c r="E44" i="11"/>
  <c r="F44" i="11"/>
  <c r="G44" i="11"/>
  <c r="G65" i="11" s="1"/>
  <c r="H44" i="11"/>
  <c r="K44" i="11"/>
  <c r="K65" i="11" s="1"/>
  <c r="L44" i="11"/>
  <c r="L65" i="11" s="1"/>
  <c r="M44" i="11"/>
  <c r="M65" i="11" s="1"/>
  <c r="N44" i="11"/>
  <c r="C56" i="11"/>
  <c r="E56" i="11"/>
  <c r="K56" i="11"/>
  <c r="L56" i="11"/>
  <c r="N56" i="11"/>
  <c r="E57" i="11"/>
  <c r="F57" i="11"/>
  <c r="G57" i="11"/>
  <c r="K57" i="11"/>
  <c r="C58" i="11"/>
  <c r="D58" i="11"/>
  <c r="E58" i="11"/>
  <c r="G58" i="11"/>
  <c r="M58" i="11"/>
  <c r="N58" i="11"/>
  <c r="C59" i="11"/>
  <c r="E59" i="11"/>
  <c r="K59" i="11"/>
  <c r="N59" i="11"/>
  <c r="D60" i="11"/>
  <c r="H60" i="11"/>
  <c r="K60" i="11"/>
  <c r="M60" i="11"/>
  <c r="C61" i="11"/>
  <c r="H61" i="11"/>
  <c r="K61" i="11"/>
  <c r="L61" i="11"/>
  <c r="N61" i="11"/>
  <c r="G62" i="11"/>
  <c r="H62" i="11"/>
  <c r="K62" i="11"/>
  <c r="C63" i="11"/>
  <c r="G63" i="11"/>
  <c r="H63" i="11"/>
  <c r="K63" i="11"/>
  <c r="F64" i="11"/>
  <c r="G64" i="11"/>
  <c r="H64" i="11"/>
  <c r="E65" i="11"/>
  <c r="F65" i="11"/>
  <c r="H65" i="11"/>
  <c r="N65" i="11"/>
  <c r="I37" i="11" l="1"/>
  <c r="I58" i="11" s="1"/>
  <c r="I17" i="11"/>
  <c r="I36" i="11"/>
  <c r="I57" i="11" s="1"/>
  <c r="B17" i="11"/>
  <c r="R249" i="10"/>
  <c r="R248" i="10"/>
  <c r="R247" i="10"/>
  <c r="R246" i="10"/>
  <c r="R245" i="10"/>
  <c r="R244" i="10"/>
  <c r="R243" i="10"/>
  <c r="R242" i="10"/>
  <c r="R241" i="10"/>
  <c r="R240" i="10"/>
  <c r="W230" i="10"/>
  <c r="AE228" i="10"/>
  <c r="AA228" i="10"/>
  <c r="Y228" i="10"/>
  <c r="W228" i="10"/>
  <c r="R227" i="10"/>
  <c r="R226" i="10"/>
  <c r="R225" i="10"/>
  <c r="R224" i="10"/>
  <c r="R223" i="10"/>
  <c r="R222" i="10"/>
  <c r="R221" i="10"/>
  <c r="R220" i="10"/>
  <c r="R219" i="10"/>
  <c r="T218" i="10"/>
  <c r="R218" i="10"/>
  <c r="T172" i="10"/>
  <c r="R172" i="10"/>
  <c r="T171" i="10"/>
  <c r="R171" i="10"/>
  <c r="T170" i="10"/>
  <c r="R170" i="10"/>
  <c r="T169" i="10"/>
  <c r="R169" i="10"/>
  <c r="T168" i="10"/>
  <c r="R168" i="10"/>
  <c r="T167" i="10"/>
  <c r="R167" i="10"/>
  <c r="T166" i="10"/>
  <c r="R166" i="10"/>
  <c r="R155" i="10"/>
  <c r="R154" i="10"/>
  <c r="R153" i="10"/>
  <c r="R152" i="10"/>
  <c r="R151" i="10"/>
  <c r="R150" i="10"/>
  <c r="R149" i="10"/>
  <c r="R148" i="10"/>
  <c r="R147" i="10"/>
  <c r="R146" i="10"/>
  <c r="W136" i="10"/>
  <c r="AE134" i="10"/>
  <c r="AA134" i="10"/>
  <c r="Y134" i="10"/>
  <c r="W134" i="10"/>
  <c r="R133" i="10"/>
  <c r="R132" i="10"/>
  <c r="R131" i="10"/>
  <c r="R130" i="10"/>
  <c r="R129" i="10"/>
  <c r="R128" i="10"/>
  <c r="R127" i="10"/>
  <c r="R126" i="10"/>
  <c r="R125" i="10"/>
  <c r="T124" i="10"/>
  <c r="R124" i="10"/>
  <c r="S68" i="10"/>
  <c r="T68" i="10"/>
  <c r="U68" i="10"/>
  <c r="X68" i="10"/>
  <c r="Y68" i="10"/>
  <c r="Z68" i="10"/>
  <c r="T70" i="10"/>
  <c r="U70" i="10"/>
  <c r="T71" i="10"/>
  <c r="U71" i="10"/>
  <c r="T72" i="10"/>
  <c r="U72" i="10"/>
  <c r="T73" i="10"/>
  <c r="U73" i="10"/>
  <c r="T74" i="10"/>
  <c r="U74" i="10"/>
  <c r="T75" i="10"/>
  <c r="U75" i="10"/>
  <c r="T76" i="10"/>
  <c r="U76" i="10"/>
  <c r="T77" i="10"/>
  <c r="U77" i="10"/>
  <c r="T78" i="10"/>
  <c r="U78" i="10"/>
  <c r="R69" i="10"/>
  <c r="R70" i="10"/>
  <c r="R71" i="10"/>
  <c r="R72" i="10"/>
  <c r="R73" i="10"/>
  <c r="R74" i="10"/>
  <c r="R75" i="10"/>
  <c r="R76" i="10"/>
  <c r="R77" i="10"/>
  <c r="R78" i="10"/>
  <c r="R68" i="10"/>
  <c r="R51" i="10"/>
  <c r="R52" i="10"/>
  <c r="R53" i="10"/>
  <c r="R54" i="10"/>
  <c r="R55" i="10"/>
  <c r="R56" i="10"/>
  <c r="R57" i="10"/>
  <c r="R58" i="10"/>
  <c r="R59" i="10"/>
  <c r="R60" i="10"/>
  <c r="R50" i="10"/>
  <c r="AE39" i="10"/>
  <c r="AA39" i="10"/>
  <c r="Y39" i="10"/>
  <c r="W39" i="10"/>
  <c r="W41" i="10"/>
  <c r="T29" i="10"/>
  <c r="R30" i="10"/>
  <c r="R31" i="10"/>
  <c r="R32" i="10"/>
  <c r="R33" i="10"/>
  <c r="R34" i="10"/>
  <c r="R35" i="10"/>
  <c r="R36" i="10"/>
  <c r="R37" i="10"/>
  <c r="R38" i="10"/>
  <c r="R29" i="10"/>
  <c r="B191" i="12"/>
  <c r="B105" i="12"/>
  <c r="B275" i="12" s="1"/>
  <c r="B267" i="12"/>
  <c r="B173" i="12"/>
  <c r="B67" i="12"/>
  <c r="B18" i="11" l="1"/>
  <c r="B38" i="11"/>
  <c r="B59" i="11" s="1"/>
  <c r="I18" i="11"/>
  <c r="I38" i="11"/>
  <c r="I59" i="11" s="1"/>
  <c r="C95" i="14"/>
  <c r="C96" i="14"/>
  <c r="C97" i="14"/>
  <c r="C94" i="14"/>
  <c r="C111" i="14"/>
  <c r="B111" i="14"/>
  <c r="G88" i="12"/>
  <c r="G89" i="12"/>
  <c r="G90" i="12"/>
  <c r="G91" i="12"/>
  <c r="G92" i="12"/>
  <c r="G93" i="12"/>
  <c r="G94" i="12"/>
  <c r="G95" i="12"/>
  <c r="G96" i="12"/>
  <c r="F87" i="12"/>
  <c r="B30" i="12"/>
  <c r="B31" i="12"/>
  <c r="B34" i="12"/>
  <c r="B35" i="12"/>
  <c r="B34" i="14" s="1"/>
  <c r="B36" i="12"/>
  <c r="B35" i="14" s="1"/>
  <c r="B37" i="12"/>
  <c r="B36" i="14" s="1"/>
  <c r="B29" i="12"/>
  <c r="B33" i="12"/>
  <c r="B32" i="12"/>
  <c r="D10" i="12"/>
  <c r="C87" i="12" s="1"/>
  <c r="B39" i="11" l="1"/>
  <c r="B60" i="11" s="1"/>
  <c r="B19" i="11"/>
  <c r="I19" i="11"/>
  <c r="I39" i="11"/>
  <c r="I60" i="11" s="1"/>
  <c r="B38" i="12"/>
  <c r="B37" i="14" s="1"/>
  <c r="J59" i="14"/>
  <c r="K59" i="14"/>
  <c r="C35" i="14"/>
  <c r="C36" i="14" s="1"/>
  <c r="C37" i="14" s="1"/>
  <c r="I59" i="14"/>
  <c r="H10" i="12"/>
  <c r="C67" i="12" s="1"/>
  <c r="C30" i="12"/>
  <c r="B11" i="12"/>
  <c r="I29" i="12" s="1"/>
  <c r="F51" i="12" s="1"/>
  <c r="G29" i="12"/>
  <c r="L239" i="10"/>
  <c r="K22" i="10"/>
  <c r="L145" i="10"/>
  <c r="L50" i="10"/>
  <c r="V50" i="10" s="1"/>
  <c r="B20" i="11" l="1"/>
  <c r="B40" i="11"/>
  <c r="B61" i="11" s="1"/>
  <c r="I40" i="11"/>
  <c r="I61" i="11" s="1"/>
  <c r="I20" i="11"/>
  <c r="C105" i="12"/>
  <c r="E29" i="12"/>
  <c r="B87" i="12" s="1"/>
  <c r="D87" i="12" s="1"/>
  <c r="G87" i="12" s="1"/>
  <c r="H29" i="12"/>
  <c r="C51" i="12"/>
  <c r="C11" i="12"/>
  <c r="G11" i="12" s="1"/>
  <c r="L29" i="12" s="1"/>
  <c r="D34" i="14"/>
  <c r="D35" i="14" s="1"/>
  <c r="D36" i="14" s="1"/>
  <c r="D37" i="14" s="1"/>
  <c r="L59" i="14"/>
  <c r="C31" i="12"/>
  <c r="D29" i="12"/>
  <c r="F11" i="12"/>
  <c r="F29" i="12" l="1"/>
  <c r="B21" i="11"/>
  <c r="B41" i="11"/>
  <c r="B62" i="11" s="1"/>
  <c r="I21" i="11"/>
  <c r="I41" i="11"/>
  <c r="I62" i="11" s="1"/>
  <c r="D11" i="12"/>
  <c r="G30" i="12" s="1"/>
  <c r="D30" i="12"/>
  <c r="J29" i="12"/>
  <c r="K29" i="12"/>
  <c r="M29" i="12" s="1"/>
  <c r="E51" i="12" s="1"/>
  <c r="H11" i="12"/>
  <c r="C68" i="12" s="1"/>
  <c r="C106" i="12" s="1"/>
  <c r="C32" i="12"/>
  <c r="B15" i="1"/>
  <c r="B16" i="1" s="1"/>
  <c r="B17" i="1" s="1"/>
  <c r="B18" i="1" s="1"/>
  <c r="B19" i="1" s="1"/>
  <c r="B20" i="1" s="1"/>
  <c r="B21" i="1" s="1"/>
  <c r="B22" i="1" s="1"/>
  <c r="B23" i="1" s="1"/>
  <c r="F14" i="1"/>
  <c r="B42" i="11" l="1"/>
  <c r="B63" i="11" s="1"/>
  <c r="B22" i="11"/>
  <c r="I42" i="11"/>
  <c r="I63" i="11" s="1"/>
  <c r="I22" i="11"/>
  <c r="B12" i="12"/>
  <c r="I30" i="12" s="1"/>
  <c r="F52" i="12" s="1"/>
  <c r="H30" i="12"/>
  <c r="C52" i="12"/>
  <c r="N29" i="12"/>
  <c r="C33" i="12"/>
  <c r="E30" i="12"/>
  <c r="D31" i="12"/>
  <c r="B47" i="6"/>
  <c r="B29" i="6"/>
  <c r="D51" i="7"/>
  <c r="D52" i="7"/>
  <c r="D53" i="7"/>
  <c r="D54" i="7"/>
  <c r="D55" i="7"/>
  <c r="D56" i="7"/>
  <c r="D57" i="7"/>
  <c r="D58" i="7"/>
  <c r="D59" i="7"/>
  <c r="D32" i="7"/>
  <c r="D33" i="7"/>
  <c r="D34" i="7"/>
  <c r="D35" i="7"/>
  <c r="D36" i="7"/>
  <c r="D37" i="7"/>
  <c r="D38" i="7"/>
  <c r="D39" i="7"/>
  <c r="D40" i="7"/>
  <c r="D199" i="10"/>
  <c r="L39" i="1"/>
  <c r="L60" i="1" s="1"/>
  <c r="N36" i="1"/>
  <c r="N57" i="1" s="1"/>
  <c r="N37" i="1"/>
  <c r="N58" i="1" s="1"/>
  <c r="N38" i="1"/>
  <c r="N59" i="1" s="1"/>
  <c r="N39" i="1"/>
  <c r="N60" i="1" s="1"/>
  <c r="N40" i="1"/>
  <c r="N61" i="1" s="1"/>
  <c r="N41" i="1"/>
  <c r="N62" i="1" s="1"/>
  <c r="N42" i="1"/>
  <c r="N63" i="1" s="1"/>
  <c r="N43" i="1"/>
  <c r="N64" i="1" s="1"/>
  <c r="N44" i="1"/>
  <c r="N65" i="1" s="1"/>
  <c r="N35" i="1"/>
  <c r="N56" i="1" s="1"/>
  <c r="M36" i="1"/>
  <c r="M57" i="1" s="1"/>
  <c r="M37" i="1"/>
  <c r="M58" i="1" s="1"/>
  <c r="M38" i="1"/>
  <c r="M59" i="1" s="1"/>
  <c r="M39" i="1"/>
  <c r="M60" i="1" s="1"/>
  <c r="M40" i="1"/>
  <c r="M61" i="1" s="1"/>
  <c r="M41" i="1"/>
  <c r="M62" i="1" s="1"/>
  <c r="M42" i="1"/>
  <c r="M63" i="1" s="1"/>
  <c r="M43" i="1"/>
  <c r="M64" i="1" s="1"/>
  <c r="M44" i="1"/>
  <c r="M65" i="1" s="1"/>
  <c r="M35" i="1"/>
  <c r="M56" i="1" s="1"/>
  <c r="L36" i="1"/>
  <c r="L57" i="1" s="1"/>
  <c r="L37" i="1"/>
  <c r="L58" i="1" s="1"/>
  <c r="L38" i="1"/>
  <c r="L59" i="1" s="1"/>
  <c r="L40" i="1"/>
  <c r="L61" i="1" s="1"/>
  <c r="L41" i="1"/>
  <c r="L62" i="1" s="1"/>
  <c r="L42" i="1"/>
  <c r="L63" i="1" s="1"/>
  <c r="L43" i="1"/>
  <c r="L64" i="1" s="1"/>
  <c r="L44" i="1"/>
  <c r="L65" i="1" s="1"/>
  <c r="L35" i="1"/>
  <c r="L56" i="1" s="1"/>
  <c r="K36" i="1"/>
  <c r="K57" i="1" s="1"/>
  <c r="K37" i="1"/>
  <c r="K58" i="1" s="1"/>
  <c r="K38" i="1"/>
  <c r="K59" i="1" s="1"/>
  <c r="K39" i="1"/>
  <c r="K60" i="1" s="1"/>
  <c r="K40" i="1"/>
  <c r="K61" i="1" s="1"/>
  <c r="K41" i="1"/>
  <c r="K62" i="1" s="1"/>
  <c r="K42" i="1"/>
  <c r="K63" i="1" s="1"/>
  <c r="K43" i="1"/>
  <c r="K64" i="1" s="1"/>
  <c r="K44" i="1"/>
  <c r="K65" i="1" s="1"/>
  <c r="K35" i="1"/>
  <c r="K56" i="1" s="1"/>
  <c r="I35" i="1"/>
  <c r="I56" i="1" s="1"/>
  <c r="G36" i="1"/>
  <c r="G57" i="1" s="1"/>
  <c r="H36" i="1"/>
  <c r="H57" i="1" s="1"/>
  <c r="G37" i="1"/>
  <c r="G58" i="1" s="1"/>
  <c r="H37" i="1"/>
  <c r="H58" i="1" s="1"/>
  <c r="G38" i="1"/>
  <c r="G59" i="1" s="1"/>
  <c r="H38" i="1"/>
  <c r="H59" i="1" s="1"/>
  <c r="G39" i="1"/>
  <c r="G60" i="1" s="1"/>
  <c r="H39" i="1"/>
  <c r="H60" i="1" s="1"/>
  <c r="G40" i="1"/>
  <c r="G61" i="1" s="1"/>
  <c r="H40" i="1"/>
  <c r="H61" i="1" s="1"/>
  <c r="G41" i="1"/>
  <c r="G62" i="1" s="1"/>
  <c r="H41" i="1"/>
  <c r="H62" i="1" s="1"/>
  <c r="G42" i="1"/>
  <c r="G63" i="1" s="1"/>
  <c r="H42" i="1"/>
  <c r="H63" i="1" s="1"/>
  <c r="G43" i="1"/>
  <c r="G64" i="1" s="1"/>
  <c r="H43" i="1"/>
  <c r="H64" i="1" s="1"/>
  <c r="G44" i="1"/>
  <c r="G65" i="1" s="1"/>
  <c r="H44" i="1"/>
  <c r="H65" i="1" s="1"/>
  <c r="H35" i="1"/>
  <c r="H56" i="1" s="1"/>
  <c r="G35" i="1"/>
  <c r="G56" i="1" s="1"/>
  <c r="D35" i="1"/>
  <c r="B124" i="10" s="1"/>
  <c r="S124" i="10" s="1"/>
  <c r="E35" i="1"/>
  <c r="E56" i="1" s="1"/>
  <c r="F35" i="1"/>
  <c r="F56" i="1" s="1"/>
  <c r="D36" i="1"/>
  <c r="B125" i="10" s="1"/>
  <c r="S125" i="10" s="1"/>
  <c r="E36" i="1"/>
  <c r="E57" i="1" s="1"/>
  <c r="F36" i="1"/>
  <c r="F57" i="1" s="1"/>
  <c r="D37" i="1"/>
  <c r="D58" i="1" s="1"/>
  <c r="B220" i="10" s="1"/>
  <c r="S220" i="10" s="1"/>
  <c r="E37" i="1"/>
  <c r="E58" i="1" s="1"/>
  <c r="F37" i="1"/>
  <c r="F58" i="1" s="1"/>
  <c r="D38" i="1"/>
  <c r="B127" i="10" s="1"/>
  <c r="S127" i="10" s="1"/>
  <c r="E38" i="1"/>
  <c r="E59" i="1" s="1"/>
  <c r="F38" i="1"/>
  <c r="F59" i="1" s="1"/>
  <c r="D39" i="1"/>
  <c r="D60" i="1" s="1"/>
  <c r="B222" i="10" s="1"/>
  <c r="S222" i="10" s="1"/>
  <c r="E39" i="1"/>
  <c r="E60" i="1" s="1"/>
  <c r="F39" i="1"/>
  <c r="F60" i="1" s="1"/>
  <c r="D40" i="1"/>
  <c r="B129" i="10" s="1"/>
  <c r="S129" i="10" s="1"/>
  <c r="E40" i="1"/>
  <c r="E61" i="1" s="1"/>
  <c r="F40" i="1"/>
  <c r="F61" i="1" s="1"/>
  <c r="D41" i="1"/>
  <c r="B130" i="10" s="1"/>
  <c r="S130" i="10" s="1"/>
  <c r="E41" i="1"/>
  <c r="E62" i="1" s="1"/>
  <c r="F41" i="1"/>
  <c r="F62" i="1" s="1"/>
  <c r="D42" i="1"/>
  <c r="B131" i="10" s="1"/>
  <c r="S131" i="10" s="1"/>
  <c r="E42" i="1"/>
  <c r="E63" i="1" s="1"/>
  <c r="F42" i="1"/>
  <c r="F63" i="1" s="1"/>
  <c r="D43" i="1"/>
  <c r="B132" i="10" s="1"/>
  <c r="S132" i="10" s="1"/>
  <c r="E43" i="1"/>
  <c r="E64" i="1" s="1"/>
  <c r="F43" i="1"/>
  <c r="F64" i="1" s="1"/>
  <c r="D44" i="1"/>
  <c r="D65" i="1" s="1"/>
  <c r="E44" i="1"/>
  <c r="E65" i="1" s="1"/>
  <c r="F44" i="1"/>
  <c r="F65" i="1" s="1"/>
  <c r="C36" i="1"/>
  <c r="C57" i="1" s="1"/>
  <c r="C37" i="1"/>
  <c r="C58" i="1" s="1"/>
  <c r="C38" i="1"/>
  <c r="C59" i="1" s="1"/>
  <c r="C39" i="1"/>
  <c r="C60" i="1" s="1"/>
  <c r="C40" i="1"/>
  <c r="C61" i="1" s="1"/>
  <c r="C41" i="1"/>
  <c r="C62" i="1" s="1"/>
  <c r="C42" i="1"/>
  <c r="C63" i="1" s="1"/>
  <c r="C43" i="1"/>
  <c r="C64" i="1" s="1"/>
  <c r="C44" i="1"/>
  <c r="C65" i="1" s="1"/>
  <c r="C35" i="1"/>
  <c r="C56" i="1" s="1"/>
  <c r="B36" i="1"/>
  <c r="B57" i="1" s="1"/>
  <c r="B37" i="1"/>
  <c r="B58" i="1" s="1"/>
  <c r="B38" i="1"/>
  <c r="B59" i="1" s="1"/>
  <c r="B39" i="1"/>
  <c r="B60" i="1" s="1"/>
  <c r="B40" i="1"/>
  <c r="B61" i="1" s="1"/>
  <c r="B41" i="1"/>
  <c r="B62" i="1" s="1"/>
  <c r="B42" i="1"/>
  <c r="B63" i="1" s="1"/>
  <c r="B43" i="1"/>
  <c r="B64" i="1" s="1"/>
  <c r="B44" i="1"/>
  <c r="B65" i="1" s="1"/>
  <c r="B35" i="1"/>
  <c r="B56" i="1" s="1"/>
  <c r="B28" i="1"/>
  <c r="B27" i="1"/>
  <c r="D105" i="10" s="1"/>
  <c r="D123" i="12" s="1"/>
  <c r="B43" i="11" l="1"/>
  <c r="B64" i="11" s="1"/>
  <c r="B23" i="11"/>
  <c r="B44" i="11" s="1"/>
  <c r="B65" i="11" s="1"/>
  <c r="C12" i="12"/>
  <c r="G12" i="12" s="1"/>
  <c r="L30" i="12" s="1"/>
  <c r="I43" i="11"/>
  <c r="I64" i="11" s="1"/>
  <c r="I23" i="11"/>
  <c r="I44" i="11" s="1"/>
  <c r="I65" i="11" s="1"/>
  <c r="F12" i="12"/>
  <c r="K30" i="12" s="1"/>
  <c r="M30" i="12" s="1"/>
  <c r="E52" i="12" s="1"/>
  <c r="D56" i="1"/>
  <c r="B218" i="10" s="1"/>
  <c r="D64" i="1"/>
  <c r="B126" i="10"/>
  <c r="S126" i="10" s="1"/>
  <c r="H77" i="14"/>
  <c r="B227" i="10"/>
  <c r="S227" i="10" s="1"/>
  <c r="B133" i="10"/>
  <c r="S133" i="10" s="1"/>
  <c r="D57" i="1"/>
  <c r="B219" i="10" s="1"/>
  <c r="S219" i="10" s="1"/>
  <c r="G27" i="4"/>
  <c r="D63" i="1"/>
  <c r="B200" i="10"/>
  <c r="D217" i="12"/>
  <c r="H217" i="12" s="1"/>
  <c r="D62" i="1"/>
  <c r="D61" i="1"/>
  <c r="D59" i="1"/>
  <c r="B221" i="10" s="1"/>
  <c r="S221" i="10" s="1"/>
  <c r="B128" i="10"/>
  <c r="S128" i="10" s="1"/>
  <c r="D12" i="12"/>
  <c r="G31" i="12" s="1"/>
  <c r="B88" i="12"/>
  <c r="F30" i="12"/>
  <c r="C34" i="12"/>
  <c r="D32" i="12"/>
  <c r="J30" i="12"/>
  <c r="G44" i="4"/>
  <c r="H199" i="10"/>
  <c r="E218" i="10" s="1"/>
  <c r="V218" i="10" s="1"/>
  <c r="G124" i="10"/>
  <c r="B106" i="10"/>
  <c r="C164" i="10"/>
  <c r="H105" i="10"/>
  <c r="H123" i="12" s="1"/>
  <c r="C200" i="10"/>
  <c r="C218" i="12" s="1"/>
  <c r="G218" i="10"/>
  <c r="C258" i="10"/>
  <c r="C125" i="10"/>
  <c r="T125" i="10" s="1"/>
  <c r="I15" i="1"/>
  <c r="H218" i="10" l="1"/>
  <c r="Y218" i="10" s="1"/>
  <c r="X218" i="10"/>
  <c r="C219" i="10"/>
  <c r="S218" i="10"/>
  <c r="H12" i="12"/>
  <c r="C69" i="12" s="1"/>
  <c r="C107" i="12" s="1"/>
  <c r="C220" i="10"/>
  <c r="H27" i="4"/>
  <c r="E31" i="7" s="1"/>
  <c r="X124" i="10"/>
  <c r="H76" i="14"/>
  <c r="B226" i="10"/>
  <c r="S226" i="10" s="1"/>
  <c r="H75" i="14"/>
  <c r="B225" i="10"/>
  <c r="S225" i="10" s="1"/>
  <c r="I16" i="1"/>
  <c r="I17" i="1" s="1"/>
  <c r="I36" i="1"/>
  <c r="I57" i="1" s="1"/>
  <c r="D163" i="12"/>
  <c r="D181" i="12" s="1"/>
  <c r="G218" i="12"/>
  <c r="H74" i="14"/>
  <c r="B224" i="10"/>
  <c r="S224" i="10" s="1"/>
  <c r="D31" i="7"/>
  <c r="K77" i="14"/>
  <c r="J77" i="14"/>
  <c r="I77" i="14"/>
  <c r="L77" i="14" s="1"/>
  <c r="M77" i="14" s="1"/>
  <c r="D50" i="7"/>
  <c r="D257" i="12"/>
  <c r="D275" i="12" s="1"/>
  <c r="F200" i="10"/>
  <c r="K218" i="10" s="1"/>
  <c r="C106" i="10"/>
  <c r="C124" i="12" s="1"/>
  <c r="B124" i="12"/>
  <c r="I124" i="10"/>
  <c r="Z124" i="10" s="1"/>
  <c r="B13" i="12"/>
  <c r="C13" i="12" s="1"/>
  <c r="G13" i="12" s="1"/>
  <c r="L31" i="12" s="1"/>
  <c r="B218" i="12"/>
  <c r="F218" i="12" s="1"/>
  <c r="I218" i="10"/>
  <c r="Z218" i="10" s="1"/>
  <c r="H73" i="14"/>
  <c r="B223" i="10"/>
  <c r="S223" i="10" s="1"/>
  <c r="H31" i="12"/>
  <c r="C53" i="12"/>
  <c r="E31" i="12"/>
  <c r="D33" i="12"/>
  <c r="N30" i="12"/>
  <c r="C35" i="12"/>
  <c r="G200" i="10"/>
  <c r="L218" i="10" s="1"/>
  <c r="B44" i="4"/>
  <c r="B258" i="10"/>
  <c r="D258" i="10" s="1"/>
  <c r="H44" i="4"/>
  <c r="F218" i="10"/>
  <c r="W218" i="10" s="1"/>
  <c r="F106" i="10"/>
  <c r="E124" i="10"/>
  <c r="V124" i="10" s="1"/>
  <c r="D200" i="10"/>
  <c r="H124" i="10"/>
  <c r="Y124" i="10" s="1"/>
  <c r="D124" i="10"/>
  <c r="U124" i="10" s="1"/>
  <c r="C126" i="10"/>
  <c r="T126" i="10" s="1"/>
  <c r="D10" i="10"/>
  <c r="L10" i="12" s="1"/>
  <c r="B29" i="10"/>
  <c r="B30" i="10"/>
  <c r="S30" i="10" s="1"/>
  <c r="B31" i="10"/>
  <c r="S31" i="10" s="1"/>
  <c r="B32" i="10"/>
  <c r="S32" i="10" s="1"/>
  <c r="B33" i="10"/>
  <c r="S33" i="10" s="1"/>
  <c r="B34" i="10"/>
  <c r="S34" i="10" s="1"/>
  <c r="B35" i="10"/>
  <c r="S35" i="10" s="1"/>
  <c r="B36" i="10"/>
  <c r="S36" i="10" s="1"/>
  <c r="B37" i="10"/>
  <c r="S37" i="10" s="1"/>
  <c r="B38" i="10"/>
  <c r="S38" i="10" s="1"/>
  <c r="B89" i="10"/>
  <c r="B90" i="10"/>
  <c r="B91" i="10"/>
  <c r="B92" i="10"/>
  <c r="B93" i="10"/>
  <c r="B94" i="10"/>
  <c r="B95" i="10"/>
  <c r="B96" i="10"/>
  <c r="B97" i="10"/>
  <c r="S29" i="10" l="1"/>
  <c r="I60" i="10"/>
  <c r="T219" i="10"/>
  <c r="D218" i="10"/>
  <c r="D44" i="4"/>
  <c r="I50" i="7" s="1"/>
  <c r="AB218" i="10"/>
  <c r="C221" i="10"/>
  <c r="T220" i="10"/>
  <c r="E44" i="4"/>
  <c r="J50" i="7" s="1"/>
  <c r="AC218" i="10"/>
  <c r="G106" i="10"/>
  <c r="H218" i="12"/>
  <c r="D258" i="12" s="1"/>
  <c r="D276" i="12" s="1"/>
  <c r="F13" i="12"/>
  <c r="K31" i="12" s="1"/>
  <c r="K249" i="10"/>
  <c r="U249" i="10" s="1"/>
  <c r="K155" i="10"/>
  <c r="U155" i="10" s="1"/>
  <c r="S60" i="10"/>
  <c r="I249" i="10"/>
  <c r="S249" i="10" s="1"/>
  <c r="K60" i="10"/>
  <c r="U60" i="10" s="1"/>
  <c r="I155" i="10"/>
  <c r="J60" i="10"/>
  <c r="T60" i="10" s="1"/>
  <c r="J249" i="10"/>
  <c r="T249" i="10" s="1"/>
  <c r="J155" i="10"/>
  <c r="T155" i="10" s="1"/>
  <c r="L124" i="10"/>
  <c r="G124" i="12"/>
  <c r="E50" i="7"/>
  <c r="J218" i="10"/>
  <c r="AA218" i="10" s="1"/>
  <c r="E240" i="10"/>
  <c r="I44" i="4"/>
  <c r="F50" i="7" s="1"/>
  <c r="K124" i="10"/>
  <c r="F124" i="12"/>
  <c r="I37" i="1"/>
  <c r="I58" i="1" s="1"/>
  <c r="G219" i="10"/>
  <c r="D218" i="12"/>
  <c r="I31" i="12"/>
  <c r="F53" i="12" s="1"/>
  <c r="D13" i="12"/>
  <c r="G32" i="12" s="1"/>
  <c r="J124" i="10"/>
  <c r="AA124" i="10" s="1"/>
  <c r="E146" i="10"/>
  <c r="I27" i="4"/>
  <c r="I18" i="1"/>
  <c r="I38" i="1"/>
  <c r="I59" i="1" s="1"/>
  <c r="M31" i="12"/>
  <c r="E53" i="12" s="1"/>
  <c r="D34" i="12"/>
  <c r="H13" i="12"/>
  <c r="C70" i="12" s="1"/>
  <c r="C108" i="12" s="1"/>
  <c r="C36" i="12"/>
  <c r="F31" i="12"/>
  <c r="B89" i="12"/>
  <c r="H200" i="10"/>
  <c r="E219" i="10" s="1"/>
  <c r="M218" i="10"/>
  <c r="B276" i="10"/>
  <c r="C50" i="7"/>
  <c r="H10" i="10"/>
  <c r="G10" i="4"/>
  <c r="B50" i="7"/>
  <c r="J44" i="4"/>
  <c r="G50" i="7" s="1"/>
  <c r="M124" i="10"/>
  <c r="B27" i="4"/>
  <c r="B164" i="10"/>
  <c r="D164" i="10" s="1"/>
  <c r="B201" i="10"/>
  <c r="H106" i="10"/>
  <c r="D106" i="10"/>
  <c r="D124" i="12" s="1"/>
  <c r="C127" i="10"/>
  <c r="T127" i="10" s="1"/>
  <c r="D125" i="10"/>
  <c r="U125" i="10" s="1"/>
  <c r="F124" i="10"/>
  <c r="W124" i="10" s="1"/>
  <c r="C30" i="10"/>
  <c r="C70" i="10"/>
  <c r="T69" i="10" s="1"/>
  <c r="B11" i="10"/>
  <c r="G29" i="10"/>
  <c r="D240" i="10" l="1"/>
  <c r="AD218" i="10"/>
  <c r="H45" i="4"/>
  <c r="X219" i="10"/>
  <c r="B259" i="10"/>
  <c r="V219" i="10"/>
  <c r="T221" i="10"/>
  <c r="C222" i="10"/>
  <c r="U218" i="10"/>
  <c r="D219" i="10"/>
  <c r="J31" i="12"/>
  <c r="D27" i="4"/>
  <c r="I31" i="7" s="1"/>
  <c r="AB124" i="10"/>
  <c r="D146" i="10"/>
  <c r="AD124" i="10"/>
  <c r="L155" i="10"/>
  <c r="V155" i="10" s="1"/>
  <c r="S155" i="10"/>
  <c r="H10" i="4"/>
  <c r="X29" i="10"/>
  <c r="D29" i="10"/>
  <c r="T30" i="10"/>
  <c r="N218" i="10"/>
  <c r="AE218" i="10" s="1"/>
  <c r="B45" i="4"/>
  <c r="J45" i="4" s="1"/>
  <c r="G51" i="7" s="1"/>
  <c r="E27" i="4"/>
  <c r="J31" i="7" s="1"/>
  <c r="AC124" i="10"/>
  <c r="H50" i="7"/>
  <c r="C44" i="4" s="1"/>
  <c r="B14" i="12"/>
  <c r="I32" i="12" s="1"/>
  <c r="F54" i="12" s="1"/>
  <c r="L249" i="10"/>
  <c r="V249" i="10" s="1"/>
  <c r="E51" i="7"/>
  <c r="L60" i="10"/>
  <c r="V60" i="10" s="1"/>
  <c r="E125" i="10"/>
  <c r="H124" i="12"/>
  <c r="D164" i="12" s="1"/>
  <c r="D182" i="12" s="1"/>
  <c r="F201" i="10"/>
  <c r="K219" i="10" s="1"/>
  <c r="B219" i="12"/>
  <c r="F219" i="12" s="1"/>
  <c r="I219" i="10"/>
  <c r="Z219" i="10" s="1"/>
  <c r="E69" i="10"/>
  <c r="V68" i="10" s="1"/>
  <c r="P10" i="12"/>
  <c r="O44" i="4"/>
  <c r="C11" i="10"/>
  <c r="K11" i="12" s="1"/>
  <c r="J11" i="12"/>
  <c r="I29" i="10"/>
  <c r="Z29" i="10" s="1"/>
  <c r="F31" i="7"/>
  <c r="J73" i="15"/>
  <c r="I19" i="1"/>
  <c r="I39" i="1"/>
  <c r="I60" i="1" s="1"/>
  <c r="N31" i="12"/>
  <c r="H32" i="12"/>
  <c r="C54" i="12"/>
  <c r="C37" i="12"/>
  <c r="E32" i="12"/>
  <c r="D35" i="12"/>
  <c r="C201" i="10"/>
  <c r="B182" i="10"/>
  <c r="C31" i="7"/>
  <c r="E29" i="10"/>
  <c r="V29" i="10" s="1"/>
  <c r="J27" i="4"/>
  <c r="B31" i="7"/>
  <c r="B107" i="10"/>
  <c r="G125" i="10"/>
  <c r="N124" i="10"/>
  <c r="AE124" i="10" s="1"/>
  <c r="H219" i="10"/>
  <c r="Y219" i="10" s="1"/>
  <c r="F219" i="10"/>
  <c r="W219" i="10" s="1"/>
  <c r="D259" i="10"/>
  <c r="C128" i="10"/>
  <c r="T128" i="10" s="1"/>
  <c r="D126" i="10"/>
  <c r="U126" i="10" s="1"/>
  <c r="H29" i="10"/>
  <c r="Y29" i="10" s="1"/>
  <c r="C31" i="10"/>
  <c r="F11" i="10"/>
  <c r="D11" i="10"/>
  <c r="T222" i="10" l="1"/>
  <c r="C223" i="10"/>
  <c r="U219" i="10"/>
  <c r="D220" i="10"/>
  <c r="D45" i="4"/>
  <c r="I51" i="7" s="1"/>
  <c r="AB219" i="10"/>
  <c r="C14" i="12"/>
  <c r="G14" i="12" s="1"/>
  <c r="L32" i="12" s="1"/>
  <c r="F14" i="12"/>
  <c r="K32" i="12" s="1"/>
  <c r="B51" i="7"/>
  <c r="H28" i="4"/>
  <c r="X125" i="10"/>
  <c r="C32" i="10"/>
  <c r="T32" i="10" s="1"/>
  <c r="T31" i="10"/>
  <c r="B165" i="10"/>
  <c r="D165" i="10" s="1"/>
  <c r="B183" i="10" s="1"/>
  <c r="V125" i="10"/>
  <c r="D30" i="10"/>
  <c r="U29" i="10"/>
  <c r="J74" i="15"/>
  <c r="B28" i="4"/>
  <c r="G31" i="7"/>
  <c r="H31" i="7" s="1"/>
  <c r="C27" i="4" s="1"/>
  <c r="J57" i="15"/>
  <c r="E51" i="10"/>
  <c r="I10" i="4"/>
  <c r="J29" i="10"/>
  <c r="AA29" i="10" s="1"/>
  <c r="C257" i="12"/>
  <c r="C275" i="12" s="1"/>
  <c r="E275" i="12" s="1"/>
  <c r="D67" i="12"/>
  <c r="B12" i="10"/>
  <c r="F12" i="10" s="1"/>
  <c r="L11" i="12"/>
  <c r="E32" i="7"/>
  <c r="K29" i="10"/>
  <c r="N11" i="12"/>
  <c r="F107" i="10"/>
  <c r="B125" i="12"/>
  <c r="I125" i="10"/>
  <c r="Z125" i="10" s="1"/>
  <c r="G201" i="10"/>
  <c r="H201" i="10" s="1"/>
  <c r="E220" i="10" s="1"/>
  <c r="C219" i="12"/>
  <c r="G219" i="12" s="1"/>
  <c r="H219" i="12" s="1"/>
  <c r="O27" i="4"/>
  <c r="I45" i="4"/>
  <c r="J219" i="10"/>
  <c r="AA219" i="10" s="1"/>
  <c r="E241" i="10"/>
  <c r="F125" i="10"/>
  <c r="W125" i="10" s="1"/>
  <c r="G11" i="10"/>
  <c r="I20" i="1"/>
  <c r="I40" i="1"/>
  <c r="I61" i="1" s="1"/>
  <c r="J32" i="12"/>
  <c r="D36" i="12"/>
  <c r="F32" i="12"/>
  <c r="B90" i="12"/>
  <c r="C38" i="12"/>
  <c r="H125" i="10"/>
  <c r="Y125" i="10" s="1"/>
  <c r="C107" i="10"/>
  <c r="B32" i="7"/>
  <c r="J28" i="4"/>
  <c r="G32" i="7" s="1"/>
  <c r="B10" i="4"/>
  <c r="B70" i="10"/>
  <c r="B277" i="10"/>
  <c r="C51" i="7"/>
  <c r="D201" i="10"/>
  <c r="D127" i="10"/>
  <c r="U127" i="10" s="1"/>
  <c r="C129" i="10"/>
  <c r="T129" i="10" s="1"/>
  <c r="G30" i="10"/>
  <c r="C33" i="10"/>
  <c r="T33" i="10" s="1"/>
  <c r="U220" i="10" l="1"/>
  <c r="D221" i="10"/>
  <c r="B46" i="4"/>
  <c r="V220" i="10"/>
  <c r="M32" i="12"/>
  <c r="E54" i="12" s="1"/>
  <c r="T223" i="10"/>
  <c r="C224" i="10"/>
  <c r="D14" i="12"/>
  <c r="H14" i="12"/>
  <c r="C71" i="12" s="1"/>
  <c r="C109" i="12" s="1"/>
  <c r="D10" i="4"/>
  <c r="AB29" i="10"/>
  <c r="J58" i="15"/>
  <c r="C32" i="7"/>
  <c r="D70" i="10"/>
  <c r="U69" i="10" s="1"/>
  <c r="S69" i="10"/>
  <c r="H11" i="4"/>
  <c r="X30" i="10"/>
  <c r="B260" i="10"/>
  <c r="L219" i="10"/>
  <c r="U30" i="10"/>
  <c r="D31" i="10"/>
  <c r="D259" i="12"/>
  <c r="D277" i="12" s="1"/>
  <c r="H260" i="10"/>
  <c r="O11" i="12"/>
  <c r="L29" i="10"/>
  <c r="F51" i="7"/>
  <c r="O45" i="4"/>
  <c r="I28" i="4"/>
  <c r="J125" i="10"/>
  <c r="AA125" i="10" s="1"/>
  <c r="E147" i="10"/>
  <c r="K30" i="10"/>
  <c r="N12" i="12"/>
  <c r="C12" i="10"/>
  <c r="J12" i="12"/>
  <c r="I30" i="10"/>
  <c r="Z30" i="10" s="1"/>
  <c r="H11" i="10"/>
  <c r="E70" i="10" s="1"/>
  <c r="V69" i="10" s="1"/>
  <c r="G220" i="10"/>
  <c r="D219" i="12"/>
  <c r="K125" i="10"/>
  <c r="F125" i="12"/>
  <c r="F12" i="7"/>
  <c r="G107" i="10"/>
  <c r="C125" i="12"/>
  <c r="C163" i="12"/>
  <c r="C181" i="12" s="1"/>
  <c r="D105" i="12"/>
  <c r="E105" i="12" s="1"/>
  <c r="B181" i="12" s="1"/>
  <c r="E181" i="12" s="1"/>
  <c r="E67" i="12"/>
  <c r="I21" i="1"/>
  <c r="I41" i="1"/>
  <c r="I62" i="1" s="1"/>
  <c r="G33" i="12"/>
  <c r="B15" i="12"/>
  <c r="D37" i="12"/>
  <c r="E33" i="12"/>
  <c r="N32" i="12"/>
  <c r="D107" i="10"/>
  <c r="M219" i="10"/>
  <c r="AD219" i="10" s="1"/>
  <c r="B52" i="7"/>
  <c r="J46" i="4"/>
  <c r="G52" i="7" s="1"/>
  <c r="B202" i="10"/>
  <c r="D260" i="10"/>
  <c r="F220" i="10"/>
  <c r="W220" i="10" s="1"/>
  <c r="D128" i="10"/>
  <c r="U128" i="10" s="1"/>
  <c r="C130" i="10"/>
  <c r="T130" i="10" s="1"/>
  <c r="H30" i="10"/>
  <c r="Y30" i="10" s="1"/>
  <c r="C34" i="10"/>
  <c r="T34" i="10" s="1"/>
  <c r="E45" i="4" l="1"/>
  <c r="J51" i="7" s="1"/>
  <c r="AC219" i="10"/>
  <c r="T224" i="10"/>
  <c r="C225" i="10"/>
  <c r="U221" i="10"/>
  <c r="D222" i="10"/>
  <c r="B88" i="10"/>
  <c r="H258" i="10"/>
  <c r="H46" i="4"/>
  <c r="X220" i="10"/>
  <c r="H259" i="10"/>
  <c r="U31" i="10"/>
  <c r="D32" i="10"/>
  <c r="E10" i="4"/>
  <c r="AC29" i="10"/>
  <c r="D28" i="4"/>
  <c r="AB125" i="10"/>
  <c r="D11" i="4"/>
  <c r="AB30" i="10"/>
  <c r="H261" i="10"/>
  <c r="B220" i="12"/>
  <c r="F220" i="12" s="1"/>
  <c r="I220" i="10"/>
  <c r="Z220" i="10" s="1"/>
  <c r="G126" i="10"/>
  <c r="D125" i="12"/>
  <c r="B163" i="12"/>
  <c r="E163" i="12" s="1"/>
  <c r="B257" i="12"/>
  <c r="E257" i="12" s="1"/>
  <c r="E52" i="7"/>
  <c r="J75" i="15"/>
  <c r="G12" i="10"/>
  <c r="K12" i="12"/>
  <c r="D12" i="10"/>
  <c r="L125" i="10"/>
  <c r="AC125" i="10" s="1"/>
  <c r="G125" i="12"/>
  <c r="P11" i="12"/>
  <c r="E30" i="10"/>
  <c r="J30" i="10"/>
  <c r="AA30" i="10" s="1"/>
  <c r="E52" i="10"/>
  <c r="I11" i="4"/>
  <c r="H107" i="10"/>
  <c r="I32" i="7"/>
  <c r="F32" i="7"/>
  <c r="O28" i="4"/>
  <c r="I22" i="1"/>
  <c r="I42" i="1"/>
  <c r="I63" i="1" s="1"/>
  <c r="H33" i="12"/>
  <c r="C55" i="12"/>
  <c r="D38" i="12"/>
  <c r="I33" i="12"/>
  <c r="F55" i="12" s="1"/>
  <c r="F15" i="12"/>
  <c r="B91" i="12"/>
  <c r="F33" i="12"/>
  <c r="C15" i="12"/>
  <c r="B108" i="10"/>
  <c r="F202" i="10"/>
  <c r="K220" i="10" s="1"/>
  <c r="B278" i="10"/>
  <c r="C52" i="7"/>
  <c r="D241" i="10"/>
  <c r="N219" i="10"/>
  <c r="AE219" i="10" s="1"/>
  <c r="C202" i="10"/>
  <c r="H220" i="10"/>
  <c r="Y220" i="10" s="1"/>
  <c r="C131" i="10"/>
  <c r="T131" i="10" s="1"/>
  <c r="D129" i="10"/>
  <c r="U129" i="10" s="1"/>
  <c r="C35" i="10"/>
  <c r="T35" i="10" s="1"/>
  <c r="U222" i="10" l="1"/>
  <c r="D223" i="10"/>
  <c r="T225" i="10"/>
  <c r="C226" i="10"/>
  <c r="D46" i="4"/>
  <c r="I52" i="7" s="1"/>
  <c r="AB220" i="10"/>
  <c r="U32" i="10"/>
  <c r="D33" i="10"/>
  <c r="H29" i="4"/>
  <c r="E33" i="7" s="1"/>
  <c r="X126" i="10"/>
  <c r="B11" i="4"/>
  <c r="V30" i="10"/>
  <c r="F30" i="10"/>
  <c r="W30" i="10" s="1"/>
  <c r="H126" i="10"/>
  <c r="Y126" i="10" s="1"/>
  <c r="B71" i="10"/>
  <c r="S70" i="10" s="1"/>
  <c r="L30" i="10"/>
  <c r="O12" i="12"/>
  <c r="J220" i="10"/>
  <c r="AA220" i="10" s="1"/>
  <c r="I46" i="4"/>
  <c r="E242" i="10"/>
  <c r="F108" i="10"/>
  <c r="B126" i="12"/>
  <c r="I126" i="10"/>
  <c r="Z126" i="10" s="1"/>
  <c r="E126" i="10"/>
  <c r="V126" i="10" s="1"/>
  <c r="H125" i="12"/>
  <c r="D165" i="12" s="1"/>
  <c r="D183" i="12" s="1"/>
  <c r="E28" i="4"/>
  <c r="M125" i="10"/>
  <c r="AD125" i="10" s="1"/>
  <c r="F13" i="7"/>
  <c r="D68" i="12"/>
  <c r="C258" i="12"/>
  <c r="C276" i="12" s="1"/>
  <c r="G31" i="10"/>
  <c r="X31" i="10" s="1"/>
  <c r="L12" i="12"/>
  <c r="B13" i="10"/>
  <c r="G202" i="10"/>
  <c r="H202" i="10" s="1"/>
  <c r="E221" i="10" s="1"/>
  <c r="C220" i="12"/>
  <c r="G220" i="12" s="1"/>
  <c r="H220" i="12" s="1"/>
  <c r="D260" i="12" s="1"/>
  <c r="D278" i="12" s="1"/>
  <c r="C108" i="10"/>
  <c r="H12" i="10"/>
  <c r="I23" i="1"/>
  <c r="I44" i="1" s="1"/>
  <c r="I65" i="1" s="1"/>
  <c r="I43" i="1"/>
  <c r="I64" i="1" s="1"/>
  <c r="K33" i="12"/>
  <c r="G15" i="12"/>
  <c r="L33" i="12" s="1"/>
  <c r="D15" i="12"/>
  <c r="J33" i="12"/>
  <c r="D202" i="10"/>
  <c r="D130" i="10"/>
  <c r="U130" i="10" s="1"/>
  <c r="C132" i="10"/>
  <c r="T132" i="10" s="1"/>
  <c r="C36" i="10"/>
  <c r="T36" i="10" s="1"/>
  <c r="T226" i="10" l="1"/>
  <c r="C227" i="10"/>
  <c r="T227" i="10" s="1"/>
  <c r="B47" i="4"/>
  <c r="V221" i="10"/>
  <c r="U223" i="10"/>
  <c r="D224" i="10"/>
  <c r="E11" i="4"/>
  <c r="AC30" i="10"/>
  <c r="U33" i="10"/>
  <c r="D34" i="10"/>
  <c r="L220" i="10"/>
  <c r="G221" i="10"/>
  <c r="D220" i="12"/>
  <c r="P12" i="12"/>
  <c r="E71" i="10"/>
  <c r="V70" i="10" s="1"/>
  <c r="E31" i="10"/>
  <c r="V31" i="10" s="1"/>
  <c r="F13" i="10"/>
  <c r="J13" i="12"/>
  <c r="I31" i="10"/>
  <c r="Z31" i="10" s="1"/>
  <c r="C13" i="10"/>
  <c r="C164" i="12"/>
  <c r="C182" i="12" s="1"/>
  <c r="D106" i="12"/>
  <c r="J126" i="10"/>
  <c r="AA126" i="10" s="1"/>
  <c r="I29" i="4"/>
  <c r="E148" i="10"/>
  <c r="F52" i="7"/>
  <c r="O46" i="4"/>
  <c r="G108" i="10"/>
  <c r="C126" i="12"/>
  <c r="D108" i="10"/>
  <c r="H12" i="4"/>
  <c r="H31" i="10"/>
  <c r="Y31" i="10" s="1"/>
  <c r="N125" i="10"/>
  <c r="AE125" i="10" s="1"/>
  <c r="D147" i="10"/>
  <c r="K126" i="10"/>
  <c r="AB126" i="10" s="1"/>
  <c r="F126" i="12"/>
  <c r="D13" i="10"/>
  <c r="B14" i="10" s="1"/>
  <c r="J32" i="7"/>
  <c r="B29" i="4"/>
  <c r="B166" i="10"/>
  <c r="D166" i="10" s="1"/>
  <c r="F126" i="10"/>
  <c r="W126" i="10" s="1"/>
  <c r="H15" i="12"/>
  <c r="C72" i="12" s="1"/>
  <c r="C110" i="12" s="1"/>
  <c r="M33" i="12"/>
  <c r="E55" i="12" s="1"/>
  <c r="G34" i="12"/>
  <c r="B16" i="12"/>
  <c r="C16" i="12" s="1"/>
  <c r="G16" i="12" s="1"/>
  <c r="L34" i="12" s="1"/>
  <c r="B261" i="10"/>
  <c r="D261" i="10" s="1"/>
  <c r="C53" i="7" s="1"/>
  <c r="F221" i="10"/>
  <c r="W221" i="10" s="1"/>
  <c r="B53" i="7"/>
  <c r="J47" i="4"/>
  <c r="G53" i="7" s="1"/>
  <c r="B203" i="10"/>
  <c r="D131" i="10"/>
  <c r="U131" i="10" s="1"/>
  <c r="C133" i="10"/>
  <c r="T133" i="10" s="1"/>
  <c r="C37" i="10"/>
  <c r="T37" i="10" s="1"/>
  <c r="U224" i="10" l="1"/>
  <c r="D225" i="10"/>
  <c r="H47" i="4"/>
  <c r="X221" i="10"/>
  <c r="E46" i="4"/>
  <c r="J52" i="7" s="1"/>
  <c r="AC220" i="10"/>
  <c r="U34" i="10"/>
  <c r="D35" i="10"/>
  <c r="M220" i="10"/>
  <c r="AD220" i="10" s="1"/>
  <c r="D29" i="4"/>
  <c r="I33" i="7" s="1"/>
  <c r="I12" i="4"/>
  <c r="F14" i="7" s="1"/>
  <c r="J31" i="10"/>
  <c r="AA31" i="10" s="1"/>
  <c r="E53" i="10"/>
  <c r="B184" i="10"/>
  <c r="C33" i="7"/>
  <c r="G127" i="10"/>
  <c r="X127" i="10" s="1"/>
  <c r="D126" i="12"/>
  <c r="B109" i="10"/>
  <c r="D69" i="12"/>
  <c r="C259" i="12"/>
  <c r="C277" i="12" s="1"/>
  <c r="E53" i="7"/>
  <c r="J76" i="15"/>
  <c r="J29" i="4"/>
  <c r="B33" i="7"/>
  <c r="G32" i="10"/>
  <c r="X32" i="10" s="1"/>
  <c r="L13" i="12"/>
  <c r="K31" i="10"/>
  <c r="N13" i="12"/>
  <c r="L126" i="10"/>
  <c r="G126" i="12"/>
  <c r="H108" i="10"/>
  <c r="F33" i="7"/>
  <c r="G13" i="10"/>
  <c r="K13" i="12"/>
  <c r="B12" i="4"/>
  <c r="F31" i="10"/>
  <c r="W31" i="10" s="1"/>
  <c r="B72" i="10"/>
  <c r="S71" i="10" s="1"/>
  <c r="B221" i="12"/>
  <c r="F221" i="12" s="1"/>
  <c r="I221" i="10"/>
  <c r="Z221" i="10" s="1"/>
  <c r="F14" i="10"/>
  <c r="J14" i="12"/>
  <c r="I32" i="10"/>
  <c r="Z32" i="10" s="1"/>
  <c r="H34" i="12"/>
  <c r="C56" i="12"/>
  <c r="E34" i="12"/>
  <c r="F34" i="12" s="1"/>
  <c r="N33" i="12"/>
  <c r="I34" i="12"/>
  <c r="F56" i="12" s="1"/>
  <c r="F16" i="12"/>
  <c r="D16" i="12"/>
  <c r="B279" i="10"/>
  <c r="C14" i="10"/>
  <c r="F203" i="10"/>
  <c r="K221" i="10" s="1"/>
  <c r="D242" i="10"/>
  <c r="N220" i="10"/>
  <c r="AE220" i="10" s="1"/>
  <c r="H221" i="10"/>
  <c r="Y221" i="10" s="1"/>
  <c r="C203" i="10"/>
  <c r="C221" i="12" s="1"/>
  <c r="G221" i="12" s="1"/>
  <c r="D132" i="10"/>
  <c r="U132" i="10" s="1"/>
  <c r="C38" i="10"/>
  <c r="T38" i="10" s="1"/>
  <c r="D14" i="10"/>
  <c r="D47" i="4" l="1"/>
  <c r="AB221" i="10"/>
  <c r="U225" i="10"/>
  <c r="D226" i="10"/>
  <c r="E29" i="4"/>
  <c r="J33" i="7" s="1"/>
  <c r="AC126" i="10"/>
  <c r="U35" i="10"/>
  <c r="D36" i="10"/>
  <c r="D12" i="4"/>
  <c r="AB31" i="10"/>
  <c r="M126" i="10"/>
  <c r="AD126" i="10" s="1"/>
  <c r="H13" i="4"/>
  <c r="H32" i="10"/>
  <c r="Y32" i="10" s="1"/>
  <c r="H30" i="4"/>
  <c r="H127" i="10"/>
  <c r="Y127" i="10" s="1"/>
  <c r="H126" i="12"/>
  <c r="D166" i="12" s="1"/>
  <c r="D184" i="12" s="1"/>
  <c r="E127" i="10"/>
  <c r="V127" i="10" s="1"/>
  <c r="C165" i="12"/>
  <c r="C183" i="12" s="1"/>
  <c r="D107" i="12"/>
  <c r="I53" i="7"/>
  <c r="H13" i="10"/>
  <c r="O13" i="12"/>
  <c r="L31" i="10"/>
  <c r="G33" i="7"/>
  <c r="J59" i="15"/>
  <c r="F109" i="10"/>
  <c r="B127" i="12"/>
  <c r="I127" i="10"/>
  <c r="Z127" i="10" s="1"/>
  <c r="C109" i="10"/>
  <c r="O29" i="4"/>
  <c r="G14" i="10"/>
  <c r="L32" i="10" s="1"/>
  <c r="K14" i="12"/>
  <c r="I13" i="4"/>
  <c r="F15" i="7" s="1"/>
  <c r="E54" i="10"/>
  <c r="J32" i="10"/>
  <c r="AA32" i="10" s="1"/>
  <c r="G33" i="10"/>
  <c r="L14" i="12"/>
  <c r="K32" i="10"/>
  <c r="N14" i="12"/>
  <c r="J221" i="10"/>
  <c r="AA221" i="10" s="1"/>
  <c r="I47" i="4"/>
  <c r="E243" i="10"/>
  <c r="H221" i="12"/>
  <c r="B92" i="12"/>
  <c r="K34" i="12"/>
  <c r="M34" i="12" s="1"/>
  <c r="E56" i="12" s="1"/>
  <c r="H16" i="12"/>
  <c r="C73" i="12" s="1"/>
  <c r="C111" i="12" s="1"/>
  <c r="G35" i="12"/>
  <c r="B17" i="12"/>
  <c r="J34" i="12"/>
  <c r="G203" i="10"/>
  <c r="L221" i="10" s="1"/>
  <c r="D203" i="10"/>
  <c r="D133" i="10"/>
  <c r="U133" i="10" s="1"/>
  <c r="B15" i="10"/>
  <c r="U226" i="10" l="1"/>
  <c r="D227" i="10"/>
  <c r="U227" i="10" s="1"/>
  <c r="E47" i="4"/>
  <c r="J53" i="7" s="1"/>
  <c r="AC221" i="10"/>
  <c r="E13" i="4"/>
  <c r="AC32" i="10"/>
  <c r="E12" i="4"/>
  <c r="AC31" i="10"/>
  <c r="N126" i="10"/>
  <c r="AE126" i="10" s="1"/>
  <c r="D148" i="10"/>
  <c r="U36" i="10"/>
  <c r="D37" i="10"/>
  <c r="D13" i="4"/>
  <c r="AB32" i="10"/>
  <c r="H14" i="4"/>
  <c r="X33" i="10"/>
  <c r="F53" i="7"/>
  <c r="O47" i="4"/>
  <c r="J127" i="10"/>
  <c r="AA127" i="10" s="1"/>
  <c r="I30" i="4"/>
  <c r="F34" i="7" s="1"/>
  <c r="E149" i="10"/>
  <c r="B30" i="4"/>
  <c r="B167" i="10"/>
  <c r="F127" i="10"/>
  <c r="W127" i="10" s="1"/>
  <c r="E34" i="7"/>
  <c r="K127" i="10"/>
  <c r="F127" i="12"/>
  <c r="H33" i="10"/>
  <c r="Y33" i="10" s="1"/>
  <c r="G109" i="10"/>
  <c r="H109" i="10" s="1"/>
  <c r="C127" i="12"/>
  <c r="D109" i="10"/>
  <c r="P13" i="12"/>
  <c r="E32" i="10"/>
  <c r="V32" i="10" s="1"/>
  <c r="E72" i="10"/>
  <c r="V71" i="10" s="1"/>
  <c r="F15" i="10"/>
  <c r="J15" i="12"/>
  <c r="I33" i="10"/>
  <c r="Z33" i="10" s="1"/>
  <c r="D261" i="12"/>
  <c r="D279" i="12" s="1"/>
  <c r="G222" i="10"/>
  <c r="D221" i="12"/>
  <c r="H14" i="10"/>
  <c r="O14" i="12"/>
  <c r="H35" i="12"/>
  <c r="C57" i="12"/>
  <c r="I35" i="12"/>
  <c r="F57" i="12" s="1"/>
  <c r="F17" i="12"/>
  <c r="K35" i="12" s="1"/>
  <c r="E35" i="12"/>
  <c r="C17" i="12"/>
  <c r="G17" i="12" s="1"/>
  <c r="L35" i="12" s="1"/>
  <c r="N34" i="12"/>
  <c r="B204" i="10"/>
  <c r="M221" i="10"/>
  <c r="AD221" i="10" s="1"/>
  <c r="H203" i="10"/>
  <c r="E222" i="10" s="1"/>
  <c r="V222" i="10" s="1"/>
  <c r="C15" i="10"/>
  <c r="H48" i="4" l="1"/>
  <c r="X222" i="10"/>
  <c r="U37" i="10"/>
  <c r="D38" i="10"/>
  <c r="U38" i="10" s="1"/>
  <c r="D30" i="4"/>
  <c r="I34" i="7" s="1"/>
  <c r="AB127" i="10"/>
  <c r="D167" i="10"/>
  <c r="U166" i="10" s="1"/>
  <c r="Y166" i="10" s="1"/>
  <c r="S166" i="10"/>
  <c r="D70" i="12"/>
  <c r="C260" i="12"/>
  <c r="C278" i="12" s="1"/>
  <c r="G128" i="10"/>
  <c r="X128" i="10" s="1"/>
  <c r="B110" i="10"/>
  <c r="C110" i="10" s="1"/>
  <c r="D127" i="12"/>
  <c r="H127" i="12"/>
  <c r="D167" i="12" s="1"/>
  <c r="D185" i="12" s="1"/>
  <c r="E128" i="10"/>
  <c r="V128" i="10" s="1"/>
  <c r="C34" i="7"/>
  <c r="E54" i="7"/>
  <c r="B13" i="4"/>
  <c r="B73" i="10"/>
  <c r="S72" i="10" s="1"/>
  <c r="F32" i="10"/>
  <c r="W32" i="10" s="1"/>
  <c r="G127" i="12"/>
  <c r="L127" i="10"/>
  <c r="AC127" i="10" s="1"/>
  <c r="B34" i="7"/>
  <c r="J30" i="4"/>
  <c r="O30" i="4" s="1"/>
  <c r="G15" i="10"/>
  <c r="H15" i="10" s="1"/>
  <c r="P15" i="12" s="1"/>
  <c r="K15" i="12"/>
  <c r="K33" i="10"/>
  <c r="N15" i="12"/>
  <c r="I14" i="4"/>
  <c r="E55" i="10"/>
  <c r="J33" i="10"/>
  <c r="AA33" i="10" s="1"/>
  <c r="B222" i="12"/>
  <c r="F222" i="12" s="1"/>
  <c r="I222" i="10"/>
  <c r="Z222" i="10" s="1"/>
  <c r="P14" i="12"/>
  <c r="E73" i="10"/>
  <c r="V72" i="10" s="1"/>
  <c r="E33" i="10"/>
  <c r="V33" i="10" s="1"/>
  <c r="D17" i="12"/>
  <c r="G36" i="12" s="1"/>
  <c r="B18" i="12"/>
  <c r="H17" i="12"/>
  <c r="C74" i="12" s="1"/>
  <c r="C112" i="12" s="1"/>
  <c r="F35" i="12"/>
  <c r="B93" i="12"/>
  <c r="M35" i="12"/>
  <c r="E57" i="12" s="1"/>
  <c r="J35" i="12"/>
  <c r="D15" i="10"/>
  <c r="F204" i="10"/>
  <c r="K222" i="10" s="1"/>
  <c r="B262" i="10"/>
  <c r="D262" i="10" s="1"/>
  <c r="B48" i="4"/>
  <c r="H222" i="10"/>
  <c r="Y222" i="10" s="1"/>
  <c r="F222" i="10"/>
  <c r="W222" i="10" s="1"/>
  <c r="C204" i="10"/>
  <c r="C222" i="12" s="1"/>
  <c r="G222" i="12" s="1"/>
  <c r="D243" i="10"/>
  <c r="N221" i="10"/>
  <c r="AE221" i="10" s="1"/>
  <c r="D48" i="4" l="1"/>
  <c r="AB222" i="10"/>
  <c r="V166" i="10"/>
  <c r="B185" i="10"/>
  <c r="D14" i="4"/>
  <c r="AB33" i="10"/>
  <c r="G110" i="10"/>
  <c r="C128" i="12"/>
  <c r="G34" i="7"/>
  <c r="J60" i="15"/>
  <c r="E30" i="4"/>
  <c r="M127" i="10"/>
  <c r="AD127" i="10" s="1"/>
  <c r="D110" i="10"/>
  <c r="H31" i="4"/>
  <c r="H128" i="10"/>
  <c r="Y128" i="10" s="1"/>
  <c r="B31" i="4"/>
  <c r="F128" i="10"/>
  <c r="W128" i="10" s="1"/>
  <c r="B168" i="10"/>
  <c r="F110" i="10"/>
  <c r="B128" i="12"/>
  <c r="I128" i="10"/>
  <c r="Z128" i="10" s="1"/>
  <c r="I54" i="7"/>
  <c r="F16" i="7"/>
  <c r="C166" i="12"/>
  <c r="C184" i="12" s="1"/>
  <c r="D108" i="12"/>
  <c r="D72" i="12"/>
  <c r="C262" i="12"/>
  <c r="C280" i="12" s="1"/>
  <c r="E244" i="10"/>
  <c r="I48" i="4"/>
  <c r="J222" i="10"/>
  <c r="AA222" i="10" s="1"/>
  <c r="B14" i="4"/>
  <c r="F33" i="10"/>
  <c r="W33" i="10" s="1"/>
  <c r="B74" i="10"/>
  <c r="S73" i="10" s="1"/>
  <c r="D71" i="12"/>
  <c r="C261" i="12"/>
  <c r="C279" i="12" s="1"/>
  <c r="H222" i="12"/>
  <c r="G34" i="10"/>
  <c r="L15" i="12"/>
  <c r="L33" i="10"/>
  <c r="O15" i="12"/>
  <c r="H36" i="12"/>
  <c r="C58" i="12"/>
  <c r="C18" i="12"/>
  <c r="G18" i="12" s="1"/>
  <c r="L36" i="12" s="1"/>
  <c r="N35" i="12"/>
  <c r="I36" i="12"/>
  <c r="F58" i="12" s="1"/>
  <c r="F18" i="12"/>
  <c r="K36" i="12" s="1"/>
  <c r="E36" i="12"/>
  <c r="B16" i="10"/>
  <c r="E34" i="10"/>
  <c r="E74" i="10"/>
  <c r="V73" i="10" s="1"/>
  <c r="B54" i="7"/>
  <c r="J48" i="4"/>
  <c r="B280" i="10"/>
  <c r="C54" i="7"/>
  <c r="G204" i="10"/>
  <c r="L222" i="10" s="1"/>
  <c r="D204" i="10"/>
  <c r="B75" i="10"/>
  <c r="S74" i="10" s="1"/>
  <c r="E48" i="4" l="1"/>
  <c r="J54" i="7" s="1"/>
  <c r="AC222" i="10"/>
  <c r="H15" i="4"/>
  <c r="X34" i="10"/>
  <c r="B15" i="4"/>
  <c r="V34" i="10"/>
  <c r="D168" i="10"/>
  <c r="U167" i="10" s="1"/>
  <c r="S167" i="10"/>
  <c r="E14" i="4"/>
  <c r="K77" i="15" s="1"/>
  <c r="AC33" i="10"/>
  <c r="H34" i="10"/>
  <c r="Y34" i="10" s="1"/>
  <c r="G54" i="7"/>
  <c r="J77" i="15"/>
  <c r="B35" i="7"/>
  <c r="J31" i="4"/>
  <c r="G35" i="7" s="1"/>
  <c r="E35" i="7"/>
  <c r="N127" i="10"/>
  <c r="AE127" i="10" s="1"/>
  <c r="D149" i="10"/>
  <c r="J128" i="10"/>
  <c r="AA128" i="10" s="1"/>
  <c r="I31" i="4"/>
  <c r="F35" i="7" s="1"/>
  <c r="E150" i="10"/>
  <c r="F54" i="7"/>
  <c r="O48" i="4"/>
  <c r="F128" i="12"/>
  <c r="K128" i="10"/>
  <c r="AB128" i="10" s="1"/>
  <c r="H110" i="10"/>
  <c r="G129" i="10"/>
  <c r="X129" i="10" s="1"/>
  <c r="B111" i="10"/>
  <c r="D128" i="12"/>
  <c r="J34" i="7"/>
  <c r="L128" i="10"/>
  <c r="G128" i="12"/>
  <c r="C167" i="12"/>
  <c r="C185" i="12" s="1"/>
  <c r="D109" i="12"/>
  <c r="F16" i="10"/>
  <c r="J16" i="12"/>
  <c r="I34" i="10"/>
  <c r="Z34" i="10" s="1"/>
  <c r="G223" i="10"/>
  <c r="D222" i="12"/>
  <c r="D262" i="12"/>
  <c r="D280" i="12" s="1"/>
  <c r="C168" i="12"/>
  <c r="C186" i="12" s="1"/>
  <c r="D110" i="12"/>
  <c r="D18" i="12"/>
  <c r="H18" i="12"/>
  <c r="C75" i="12" s="1"/>
  <c r="C113" i="12" s="1"/>
  <c r="M36" i="12"/>
  <c r="E58" i="12" s="1"/>
  <c r="J36" i="12"/>
  <c r="F36" i="12"/>
  <c r="B94" i="12"/>
  <c r="C16" i="10"/>
  <c r="F34" i="10"/>
  <c r="W34" i="10" s="1"/>
  <c r="B205" i="10"/>
  <c r="M222" i="10"/>
  <c r="AD222" i="10" s="1"/>
  <c r="H204" i="10"/>
  <c r="C35" i="7" l="1"/>
  <c r="B186" i="10"/>
  <c r="H49" i="4"/>
  <c r="E55" i="7" s="1"/>
  <c r="X223" i="10"/>
  <c r="E31" i="4"/>
  <c r="J35" i="7" s="1"/>
  <c r="AC128" i="10"/>
  <c r="O31" i="4"/>
  <c r="J61" i="15"/>
  <c r="D31" i="4"/>
  <c r="M128" i="10"/>
  <c r="AD128" i="10" s="1"/>
  <c r="H32" i="4"/>
  <c r="H129" i="10"/>
  <c r="Y129" i="10" s="1"/>
  <c r="B129" i="12"/>
  <c r="F111" i="10"/>
  <c r="C111" i="10"/>
  <c r="D111" i="10" s="1"/>
  <c r="G130" i="10" s="1"/>
  <c r="X130" i="10" s="1"/>
  <c r="I129" i="10"/>
  <c r="Z129" i="10" s="1"/>
  <c r="H128" i="12"/>
  <c r="D168" i="12" s="1"/>
  <c r="D186" i="12" s="1"/>
  <c r="E129" i="10"/>
  <c r="V129" i="10" s="1"/>
  <c r="E168" i="10"/>
  <c r="F205" i="10"/>
  <c r="B223" i="12"/>
  <c r="F223" i="12" s="1"/>
  <c r="I223" i="10"/>
  <c r="Z223" i="10" s="1"/>
  <c r="E56" i="10"/>
  <c r="J34" i="10"/>
  <c r="AA34" i="10" s="1"/>
  <c r="I15" i="4"/>
  <c r="E37" i="12"/>
  <c r="B95" i="12" s="1"/>
  <c r="G16" i="10"/>
  <c r="H16" i="10" s="1"/>
  <c r="K16" i="12"/>
  <c r="K34" i="10"/>
  <c r="N16" i="12"/>
  <c r="N36" i="12"/>
  <c r="B19" i="12"/>
  <c r="G37" i="12"/>
  <c r="D16" i="10"/>
  <c r="B17" i="10" s="1"/>
  <c r="E223" i="10"/>
  <c r="E262" i="10"/>
  <c r="H223" i="10"/>
  <c r="Y223" i="10" s="1"/>
  <c r="C205" i="10"/>
  <c r="D244" i="10"/>
  <c r="N222" i="10"/>
  <c r="AE222" i="10" s="1"/>
  <c r="F223" i="10" l="1"/>
  <c r="W223" i="10" s="1"/>
  <c r="V223" i="10"/>
  <c r="D15" i="4"/>
  <c r="AB34" i="10"/>
  <c r="F168" i="10"/>
  <c r="V167" i="10"/>
  <c r="B49" i="4"/>
  <c r="B55" i="7" s="1"/>
  <c r="H33" i="4"/>
  <c r="H130" i="10"/>
  <c r="Y130" i="10" s="1"/>
  <c r="I35" i="7"/>
  <c r="K61" i="15"/>
  <c r="F17" i="7"/>
  <c r="J129" i="10"/>
  <c r="AA129" i="10" s="1"/>
  <c r="I32" i="4"/>
  <c r="F36" i="7" s="1"/>
  <c r="E151" i="10"/>
  <c r="F37" i="12"/>
  <c r="D129" i="12"/>
  <c r="B169" i="10"/>
  <c r="B32" i="4"/>
  <c r="F129" i="10"/>
  <c r="W129" i="10" s="1"/>
  <c r="C129" i="12"/>
  <c r="G111" i="10"/>
  <c r="H111" i="10" s="1"/>
  <c r="E36" i="7"/>
  <c r="B112" i="10"/>
  <c r="I130" i="10" s="1"/>
  <c r="Z130" i="10" s="1"/>
  <c r="F129" i="12"/>
  <c r="K129" i="10"/>
  <c r="D150" i="10"/>
  <c r="N128" i="10"/>
  <c r="AE128" i="10" s="1"/>
  <c r="G35" i="10"/>
  <c r="L16" i="12"/>
  <c r="E75" i="10"/>
  <c r="V74" i="10" s="1"/>
  <c r="P16" i="12"/>
  <c r="L34" i="10"/>
  <c r="O16" i="12"/>
  <c r="G205" i="10"/>
  <c r="L223" i="10" s="1"/>
  <c r="C223" i="12"/>
  <c r="G223" i="12" s="1"/>
  <c r="H223" i="12" s="1"/>
  <c r="F112" i="10"/>
  <c r="B130" i="12"/>
  <c r="F94" i="14"/>
  <c r="F262" i="10"/>
  <c r="J17" i="12"/>
  <c r="I35" i="10"/>
  <c r="Z35" i="10" s="1"/>
  <c r="E245" i="10"/>
  <c r="J223" i="10"/>
  <c r="AA223" i="10" s="1"/>
  <c r="I49" i="4"/>
  <c r="H37" i="12"/>
  <c r="C59" i="12"/>
  <c r="C19" i="12"/>
  <c r="G19" i="12" s="1"/>
  <c r="L37" i="12" s="1"/>
  <c r="F19" i="12"/>
  <c r="I37" i="12"/>
  <c r="F59" i="12" s="1"/>
  <c r="E35" i="10"/>
  <c r="B263" i="10"/>
  <c r="D263" i="10" s="1"/>
  <c r="B281" i="10" s="1"/>
  <c r="J49" i="4"/>
  <c r="D205" i="10"/>
  <c r="K223" i="10"/>
  <c r="AB223" i="10" s="1"/>
  <c r="F17" i="10"/>
  <c r="N17" i="12" s="1"/>
  <c r="C17" i="10"/>
  <c r="K17" i="12" s="1"/>
  <c r="C112" i="10" l="1"/>
  <c r="E49" i="4"/>
  <c r="J55" i="7" s="1"/>
  <c r="AC223" i="10"/>
  <c r="D32" i="4"/>
  <c r="I36" i="7" s="1"/>
  <c r="AB129" i="10"/>
  <c r="D169" i="10"/>
  <c r="U168" i="10" s="1"/>
  <c r="S168" i="10"/>
  <c r="H16" i="4"/>
  <c r="X35" i="10"/>
  <c r="B16" i="4"/>
  <c r="V35" i="10"/>
  <c r="E15" i="4"/>
  <c r="AC34" i="10"/>
  <c r="H35" i="10"/>
  <c r="Y35" i="10" s="1"/>
  <c r="B76" i="10"/>
  <c r="S75" i="10" s="1"/>
  <c r="H129" i="12"/>
  <c r="D169" i="12" s="1"/>
  <c r="D187" i="12" s="1"/>
  <c r="E130" i="10"/>
  <c r="V130" i="10" s="1"/>
  <c r="E169" i="10"/>
  <c r="V168" i="10" s="1"/>
  <c r="F35" i="10"/>
  <c r="W35" i="10" s="1"/>
  <c r="C55" i="7"/>
  <c r="B36" i="7"/>
  <c r="J32" i="4"/>
  <c r="F55" i="7"/>
  <c r="O49" i="4"/>
  <c r="H205" i="10"/>
  <c r="H14" i="14" s="1"/>
  <c r="G55" i="7"/>
  <c r="J78" i="15"/>
  <c r="G129" i="12"/>
  <c r="L129" i="10"/>
  <c r="AC129" i="10" s="1"/>
  <c r="B187" i="10"/>
  <c r="C36" i="7"/>
  <c r="E37" i="7"/>
  <c r="D263" i="12"/>
  <c r="D281" i="12" s="1"/>
  <c r="K130" i="10"/>
  <c r="F130" i="12"/>
  <c r="D73" i="12"/>
  <c r="C263" i="12"/>
  <c r="C281" i="12" s="1"/>
  <c r="G224" i="10"/>
  <c r="X224" i="10" s="1"/>
  <c r="D223" i="12"/>
  <c r="D14" i="14"/>
  <c r="J130" i="10"/>
  <c r="AA130" i="10" s="1"/>
  <c r="I33" i="4"/>
  <c r="F37" i="7" s="1"/>
  <c r="E152" i="10"/>
  <c r="G112" i="10"/>
  <c r="H112" i="10" s="1"/>
  <c r="C130" i="12"/>
  <c r="I16" i="4"/>
  <c r="F18" i="7" s="1"/>
  <c r="E57" i="10"/>
  <c r="J35" i="10"/>
  <c r="AA35" i="10" s="1"/>
  <c r="J37" i="12"/>
  <c r="K37" i="12"/>
  <c r="M37" i="12" s="1"/>
  <c r="E59" i="12" s="1"/>
  <c r="H19" i="12"/>
  <c r="C76" i="12" s="1"/>
  <c r="C114" i="12" s="1"/>
  <c r="D19" i="12"/>
  <c r="D112" i="10"/>
  <c r="M223" i="10"/>
  <c r="D49" i="4"/>
  <c r="B206" i="10"/>
  <c r="G17" i="10"/>
  <c r="D17" i="10"/>
  <c r="L17" i="12" s="1"/>
  <c r="K35" i="10"/>
  <c r="D245" i="10" l="1"/>
  <c r="AD223" i="10"/>
  <c r="D33" i="4"/>
  <c r="I37" i="7" s="1"/>
  <c r="AB130" i="10"/>
  <c r="D16" i="4"/>
  <c r="AB35" i="10"/>
  <c r="M129" i="10"/>
  <c r="AD129" i="10" s="1"/>
  <c r="E32" i="4"/>
  <c r="E263" i="10"/>
  <c r="F95" i="14" s="1"/>
  <c r="B170" i="10"/>
  <c r="B33" i="4"/>
  <c r="F130" i="10"/>
  <c r="W130" i="10" s="1"/>
  <c r="I55" i="7"/>
  <c r="E224" i="10"/>
  <c r="G36" i="7"/>
  <c r="J62" i="15"/>
  <c r="O32" i="4"/>
  <c r="E170" i="10"/>
  <c r="V169" i="10" s="1"/>
  <c r="H130" i="12"/>
  <c r="D170" i="12" s="1"/>
  <c r="D188" i="12" s="1"/>
  <c r="E131" i="10"/>
  <c r="L35" i="10"/>
  <c r="O17" i="12"/>
  <c r="B224" i="12"/>
  <c r="F224" i="12" s="1"/>
  <c r="B15" i="14"/>
  <c r="I224" i="10"/>
  <c r="Z224" i="10" s="1"/>
  <c r="H50" i="4"/>
  <c r="G34" i="14"/>
  <c r="H34" i="14" s="1"/>
  <c r="L130" i="10"/>
  <c r="AC130" i="10" s="1"/>
  <c r="G130" i="12"/>
  <c r="C169" i="12"/>
  <c r="C187" i="12" s="1"/>
  <c r="D111" i="12"/>
  <c r="G131" i="10"/>
  <c r="D130" i="12"/>
  <c r="E38" i="12"/>
  <c r="N37" i="12"/>
  <c r="G38" i="12"/>
  <c r="B20" i="12"/>
  <c r="C20" i="12" s="1"/>
  <c r="G20" i="12" s="1"/>
  <c r="L38" i="12" s="1"/>
  <c r="B113" i="10"/>
  <c r="C113" i="10" s="1"/>
  <c r="N223" i="10"/>
  <c r="AE223" i="10" s="1"/>
  <c r="F206" i="10"/>
  <c r="H224" i="10"/>
  <c r="Y224" i="10" s="1"/>
  <c r="C206" i="10"/>
  <c r="H131" i="10"/>
  <c r="Y131" i="10" s="1"/>
  <c r="G36" i="10"/>
  <c r="B18" i="10"/>
  <c r="H17" i="10"/>
  <c r="P17" i="12" s="1"/>
  <c r="B50" i="4" l="1"/>
  <c r="V224" i="10"/>
  <c r="B34" i="4"/>
  <c r="V131" i="10"/>
  <c r="H17" i="4"/>
  <c r="X36" i="10"/>
  <c r="D170" i="10"/>
  <c r="U169" i="10" s="1"/>
  <c r="S169" i="10"/>
  <c r="H34" i="4"/>
  <c r="X131" i="10"/>
  <c r="E16" i="4"/>
  <c r="AC35" i="10"/>
  <c r="F131" i="10"/>
  <c r="W131" i="10" s="1"/>
  <c r="F224" i="10"/>
  <c r="W224" i="10" s="1"/>
  <c r="E34" i="14"/>
  <c r="F34" i="14" s="1"/>
  <c r="B56" i="7"/>
  <c r="J50" i="4"/>
  <c r="G56" i="7" s="1"/>
  <c r="J36" i="7"/>
  <c r="J33" i="4"/>
  <c r="B37" i="7"/>
  <c r="N129" i="10"/>
  <c r="AE129" i="10" s="1"/>
  <c r="D151" i="10"/>
  <c r="J34" i="4"/>
  <c r="G38" i="7" s="1"/>
  <c r="B171" i="10"/>
  <c r="E38" i="7"/>
  <c r="E56" i="7"/>
  <c r="B38" i="7"/>
  <c r="B264" i="10"/>
  <c r="B94" i="14" s="1"/>
  <c r="C37" i="7"/>
  <c r="F113" i="10"/>
  <c r="B131" i="12"/>
  <c r="I131" i="10"/>
  <c r="Z131" i="10" s="1"/>
  <c r="I34" i="14"/>
  <c r="I50" i="4"/>
  <c r="F56" i="7" s="1"/>
  <c r="J224" i="10"/>
  <c r="AA224" i="10" s="1"/>
  <c r="E246" i="10"/>
  <c r="D74" i="12"/>
  <c r="C264" i="12"/>
  <c r="C282" i="12" s="1"/>
  <c r="G206" i="10"/>
  <c r="G15" i="14" s="1"/>
  <c r="C224" i="12"/>
  <c r="G224" i="12" s="1"/>
  <c r="H224" i="12" s="1"/>
  <c r="C15" i="14"/>
  <c r="K224" i="10"/>
  <c r="AB224" i="10" s="1"/>
  <c r="F15" i="14"/>
  <c r="F18" i="10"/>
  <c r="J18" i="12"/>
  <c r="I36" i="10"/>
  <c r="Z36" i="10" s="1"/>
  <c r="G113" i="10"/>
  <c r="C131" i="12"/>
  <c r="E33" i="4"/>
  <c r="J37" i="7" s="1"/>
  <c r="M130" i="10"/>
  <c r="AD130" i="10" s="1"/>
  <c r="H38" i="12"/>
  <c r="H40" i="12" s="1"/>
  <c r="C60" i="12"/>
  <c r="D20" i="12"/>
  <c r="F20" i="12"/>
  <c r="I38" i="12"/>
  <c r="F60" i="12" s="1"/>
  <c r="F38" i="12"/>
  <c r="F40" i="12" s="1"/>
  <c r="B81" i="12" s="1"/>
  <c r="B96" i="12"/>
  <c r="E36" i="10"/>
  <c r="E76" i="10"/>
  <c r="V75" i="10" s="1"/>
  <c r="D113" i="10"/>
  <c r="D206" i="10"/>
  <c r="H206" i="10"/>
  <c r="C18" i="10"/>
  <c r="H36" i="10"/>
  <c r="Y36" i="10" s="1"/>
  <c r="B188" i="10" l="1"/>
  <c r="J64" i="15"/>
  <c r="B17" i="4"/>
  <c r="V36" i="10"/>
  <c r="H113" i="10"/>
  <c r="H131" i="12" s="1"/>
  <c r="D171" i="12" s="1"/>
  <c r="D189" i="12" s="1"/>
  <c r="D171" i="10"/>
  <c r="B189" i="10" s="1"/>
  <c r="S170" i="10"/>
  <c r="D264" i="10"/>
  <c r="C56" i="7" s="1"/>
  <c r="L224" i="10"/>
  <c r="J79" i="15"/>
  <c r="G37" i="7"/>
  <c r="J63" i="15"/>
  <c r="O33" i="4"/>
  <c r="O50" i="4"/>
  <c r="D264" i="12"/>
  <c r="D282" i="12" s="1"/>
  <c r="J131" i="10"/>
  <c r="AA131" i="10" s="1"/>
  <c r="I34" i="4"/>
  <c r="E153" i="10"/>
  <c r="N130" i="10"/>
  <c r="AE130" i="10" s="1"/>
  <c r="D152" i="10"/>
  <c r="E56" i="14"/>
  <c r="J34" i="14"/>
  <c r="G132" i="10"/>
  <c r="D131" i="12"/>
  <c r="E50" i="4"/>
  <c r="J56" i="7" s="1"/>
  <c r="K36" i="10"/>
  <c r="N18" i="12"/>
  <c r="D50" i="4"/>
  <c r="K34" i="14"/>
  <c r="E264" i="10"/>
  <c r="F96" i="14" s="1"/>
  <c r="H15" i="14"/>
  <c r="I17" i="4"/>
  <c r="E58" i="10"/>
  <c r="J36" i="10"/>
  <c r="AA36" i="10" s="1"/>
  <c r="G225" i="10"/>
  <c r="X225" i="10" s="1"/>
  <c r="D224" i="12"/>
  <c r="D15" i="14"/>
  <c r="G18" i="10"/>
  <c r="H18" i="10" s="1"/>
  <c r="P18" i="12" s="1"/>
  <c r="K18" i="12"/>
  <c r="L131" i="10"/>
  <c r="G131" i="12"/>
  <c r="C170" i="12"/>
  <c r="C188" i="12" s="1"/>
  <c r="D112" i="12"/>
  <c r="K131" i="10"/>
  <c r="AB131" i="10" s="1"/>
  <c r="F131" i="12"/>
  <c r="H87" i="12"/>
  <c r="H88" i="12"/>
  <c r="H89" i="12"/>
  <c r="H90" i="12"/>
  <c r="H91" i="12"/>
  <c r="H92" i="12"/>
  <c r="H93" i="12"/>
  <c r="H94" i="12"/>
  <c r="H95" i="12"/>
  <c r="H96" i="12"/>
  <c r="J38" i="12"/>
  <c r="J40" i="12" s="1"/>
  <c r="J41" i="12" s="1"/>
  <c r="K38" i="12"/>
  <c r="M38" i="12" s="1"/>
  <c r="E60" i="12" s="1"/>
  <c r="H20" i="12"/>
  <c r="C77" i="12" s="1"/>
  <c r="C115" i="12" s="1"/>
  <c r="H41" i="12"/>
  <c r="B77" i="10"/>
  <c r="S76" i="10" s="1"/>
  <c r="B114" i="10"/>
  <c r="B207" i="10"/>
  <c r="F207" i="10" s="1"/>
  <c r="E132" i="10"/>
  <c r="E171" i="10"/>
  <c r="V170" i="10" s="1"/>
  <c r="E225" i="10"/>
  <c r="V225" i="10" s="1"/>
  <c r="F36" i="10"/>
  <c r="W36" i="10" s="1"/>
  <c r="D18" i="10"/>
  <c r="D94" i="14" l="1"/>
  <c r="B112" i="14" s="1"/>
  <c r="L34" i="14"/>
  <c r="M34" i="14" s="1"/>
  <c r="AC224" i="10"/>
  <c r="H35" i="4"/>
  <c r="E39" i="7" s="1"/>
  <c r="X132" i="10"/>
  <c r="E34" i="4"/>
  <c r="J38" i="7" s="1"/>
  <c r="AC131" i="10"/>
  <c r="C38" i="7"/>
  <c r="U170" i="10"/>
  <c r="M224" i="10"/>
  <c r="AD224" i="10" s="1"/>
  <c r="D17" i="4"/>
  <c r="AB36" i="10"/>
  <c r="B282" i="10"/>
  <c r="F132" i="10"/>
  <c r="W132" i="10" s="1"/>
  <c r="V132" i="10"/>
  <c r="F38" i="7"/>
  <c r="O34" i="4"/>
  <c r="F19" i="7"/>
  <c r="I56" i="7"/>
  <c r="K225" i="10"/>
  <c r="AB225" i="10" s="1"/>
  <c r="F16" i="14"/>
  <c r="L36" i="10"/>
  <c r="O18" i="12"/>
  <c r="B19" i="10"/>
  <c r="L18" i="12"/>
  <c r="H132" i="10"/>
  <c r="Y132" i="10" s="1"/>
  <c r="C114" i="10"/>
  <c r="D114" i="10" s="1"/>
  <c r="B132" i="12"/>
  <c r="I132" i="10"/>
  <c r="Z132" i="10" s="1"/>
  <c r="H51" i="4"/>
  <c r="G35" i="14"/>
  <c r="H35" i="14" s="1"/>
  <c r="D75" i="12"/>
  <c r="C265" i="12"/>
  <c r="C283" i="12" s="1"/>
  <c r="F225" i="10"/>
  <c r="W225" i="10" s="1"/>
  <c r="E35" i="14"/>
  <c r="F35" i="14" s="1"/>
  <c r="C207" i="10"/>
  <c r="B225" i="12"/>
  <c r="F225" i="12" s="1"/>
  <c r="B16" i="14"/>
  <c r="I225" i="10"/>
  <c r="Z225" i="10" s="1"/>
  <c r="H225" i="10"/>
  <c r="Y225" i="10" s="1"/>
  <c r="D34" i="4"/>
  <c r="M131" i="10"/>
  <c r="AD131" i="10" s="1"/>
  <c r="I87" i="12"/>
  <c r="N38" i="12"/>
  <c r="N40" i="12" s="1"/>
  <c r="N41" i="12" s="1"/>
  <c r="F43" i="12" s="1"/>
  <c r="F114" i="10"/>
  <c r="B172" i="10"/>
  <c r="C19" i="10"/>
  <c r="B35" i="4"/>
  <c r="D246" i="10"/>
  <c r="E37" i="10"/>
  <c r="E77" i="10"/>
  <c r="V76" i="10" s="1"/>
  <c r="B51" i="4"/>
  <c r="B265" i="10"/>
  <c r="G207" i="10"/>
  <c r="G37" i="10"/>
  <c r="D56" i="14" l="1"/>
  <c r="N34" i="14"/>
  <c r="N224" i="10"/>
  <c r="AE224" i="10" s="1"/>
  <c r="D172" i="10"/>
  <c r="S171" i="10"/>
  <c r="H18" i="4"/>
  <c r="X37" i="10"/>
  <c r="E17" i="4"/>
  <c r="AC36" i="10"/>
  <c r="B18" i="4"/>
  <c r="V37" i="10"/>
  <c r="E57" i="7"/>
  <c r="I38" i="7"/>
  <c r="J35" i="4"/>
  <c r="L225" i="10"/>
  <c r="G16" i="14"/>
  <c r="G19" i="10"/>
  <c r="O19" i="12" s="1"/>
  <c r="K19" i="12"/>
  <c r="C171" i="12"/>
  <c r="C189" i="12" s="1"/>
  <c r="D113" i="12"/>
  <c r="I35" i="4"/>
  <c r="E154" i="10"/>
  <c r="J132" i="10"/>
  <c r="AA132" i="10" s="1"/>
  <c r="F19" i="10"/>
  <c r="H19" i="10" s="1"/>
  <c r="J19" i="12"/>
  <c r="I37" i="10"/>
  <c r="Z37" i="10" s="1"/>
  <c r="D265" i="10"/>
  <c r="D95" i="14" s="1"/>
  <c r="B113" i="14" s="1"/>
  <c r="B95" i="14"/>
  <c r="I35" i="14"/>
  <c r="J225" i="10"/>
  <c r="AA225" i="10" s="1"/>
  <c r="I51" i="4"/>
  <c r="F57" i="7" s="1"/>
  <c r="E247" i="10"/>
  <c r="G133" i="10"/>
  <c r="D132" i="12"/>
  <c r="K132" i="10"/>
  <c r="AB132" i="10" s="1"/>
  <c r="F132" i="12"/>
  <c r="D153" i="10"/>
  <c r="N131" i="10"/>
  <c r="AE131" i="10" s="1"/>
  <c r="G114" i="10"/>
  <c r="C132" i="12"/>
  <c r="C225" i="12"/>
  <c r="G225" i="12" s="1"/>
  <c r="H225" i="12" s="1"/>
  <c r="C16" i="14"/>
  <c r="D207" i="10"/>
  <c r="B208" i="10" s="1"/>
  <c r="D51" i="4"/>
  <c r="I57" i="7" s="1"/>
  <c r="K35" i="14"/>
  <c r="J87" i="12"/>
  <c r="B52" i="12"/>
  <c r="B54" i="12"/>
  <c r="B56" i="12"/>
  <c r="B58" i="12"/>
  <c r="B60" i="12"/>
  <c r="B51" i="12"/>
  <c r="B53" i="12"/>
  <c r="B55" i="12"/>
  <c r="B57" i="12"/>
  <c r="B59" i="12"/>
  <c r="F45" i="12"/>
  <c r="F37" i="10"/>
  <c r="W37" i="10" s="1"/>
  <c r="C39" i="7"/>
  <c r="D19" i="10"/>
  <c r="B78" i="10"/>
  <c r="S77" i="10" s="1"/>
  <c r="B39" i="7"/>
  <c r="B57" i="7"/>
  <c r="J51" i="4"/>
  <c r="G57" i="7" s="1"/>
  <c r="H37" i="10"/>
  <c r="Y37" i="10" s="1"/>
  <c r="H207" i="10"/>
  <c r="H16" i="14" s="1"/>
  <c r="B115" i="10"/>
  <c r="M225" i="10" l="1"/>
  <c r="AD225" i="10" s="1"/>
  <c r="AC225" i="10"/>
  <c r="C57" i="7"/>
  <c r="H36" i="4"/>
  <c r="E40" i="7" s="1"/>
  <c r="X133" i="10"/>
  <c r="B190" i="10"/>
  <c r="U171" i="10"/>
  <c r="L37" i="10"/>
  <c r="J80" i="15"/>
  <c r="F39" i="7"/>
  <c r="O35" i="4"/>
  <c r="B283" i="10"/>
  <c r="O51" i="4"/>
  <c r="G39" i="7"/>
  <c r="J65" i="15"/>
  <c r="D265" i="12"/>
  <c r="D283" i="12" s="1"/>
  <c r="B226" i="12"/>
  <c r="F226" i="12" s="1"/>
  <c r="B17" i="14"/>
  <c r="I226" i="10"/>
  <c r="Z226" i="10" s="1"/>
  <c r="B133" i="12"/>
  <c r="I133" i="10"/>
  <c r="Z133" i="10" s="1"/>
  <c r="E57" i="14"/>
  <c r="J35" i="14"/>
  <c r="G38" i="10"/>
  <c r="L19" i="12"/>
  <c r="K37" i="10"/>
  <c r="N19" i="12"/>
  <c r="E78" i="10"/>
  <c r="V77" i="10" s="1"/>
  <c r="P19" i="12"/>
  <c r="F88" i="12"/>
  <c r="I88" i="12" s="1"/>
  <c r="J88" i="12" s="1"/>
  <c r="B107" i="12" s="1"/>
  <c r="B106" i="12"/>
  <c r="G226" i="10"/>
  <c r="D225" i="12"/>
  <c r="D16" i="14"/>
  <c r="L132" i="10"/>
  <c r="G132" i="12"/>
  <c r="H114" i="10"/>
  <c r="D35" i="4"/>
  <c r="I18" i="4"/>
  <c r="E59" i="10"/>
  <c r="J37" i="10"/>
  <c r="AA37" i="10" s="1"/>
  <c r="E51" i="4"/>
  <c r="J57" i="7" s="1"/>
  <c r="L35" i="14"/>
  <c r="M35" i="14" s="1"/>
  <c r="D51" i="12"/>
  <c r="G51" i="12" s="1"/>
  <c r="B68" i="12" s="1"/>
  <c r="E68" i="12" s="1"/>
  <c r="B20" i="10"/>
  <c r="C20" i="10" s="1"/>
  <c r="K20" i="12" s="1"/>
  <c r="E226" i="10"/>
  <c r="V226" i="10" s="1"/>
  <c r="E265" i="10"/>
  <c r="F97" i="14" s="1"/>
  <c r="F115" i="10"/>
  <c r="F208" i="10"/>
  <c r="C208" i="10"/>
  <c r="N225" i="10"/>
  <c r="AE225" i="10" s="1"/>
  <c r="D247" i="10"/>
  <c r="C115" i="10"/>
  <c r="H133" i="10"/>
  <c r="E38" i="10"/>
  <c r="H226" i="10" l="1"/>
  <c r="Y226" i="10" s="1"/>
  <c r="X226" i="10"/>
  <c r="H19" i="4"/>
  <c r="X38" i="10"/>
  <c r="E18" i="4"/>
  <c r="AC37" i="10"/>
  <c r="B19" i="4"/>
  <c r="V38" i="10"/>
  <c r="H135" i="10"/>
  <c r="Y135" i="10" s="1"/>
  <c r="X135" i="10" s="1"/>
  <c r="Y133" i="10"/>
  <c r="E35" i="4"/>
  <c r="J39" i="7" s="1"/>
  <c r="AC132" i="10"/>
  <c r="D18" i="4"/>
  <c r="AB37" i="10"/>
  <c r="M132" i="10"/>
  <c r="AD132" i="10" s="1"/>
  <c r="F20" i="7"/>
  <c r="H38" i="10"/>
  <c r="I39" i="7"/>
  <c r="D57" i="14"/>
  <c r="N35" i="14"/>
  <c r="K133" i="10"/>
  <c r="F133" i="12"/>
  <c r="F20" i="10"/>
  <c r="J20" i="12"/>
  <c r="I38" i="10"/>
  <c r="Z38" i="10" s="1"/>
  <c r="D154" i="10"/>
  <c r="N132" i="10"/>
  <c r="AE132" i="10" s="1"/>
  <c r="D76" i="12"/>
  <c r="C266" i="12"/>
  <c r="C284" i="12" s="1"/>
  <c r="I36" i="4"/>
  <c r="E155" i="10"/>
  <c r="J133" i="10"/>
  <c r="F226" i="10"/>
  <c r="W226" i="10" s="1"/>
  <c r="E36" i="14"/>
  <c r="F36" i="14" s="1"/>
  <c r="B277" i="12"/>
  <c r="E277" i="12" s="1"/>
  <c r="E107" i="12"/>
  <c r="B183" i="12" s="1"/>
  <c r="E183" i="12" s="1"/>
  <c r="B276" i="12"/>
  <c r="E276" i="12" s="1"/>
  <c r="E106" i="12"/>
  <c r="B182" i="12" s="1"/>
  <c r="E182" i="12" s="1"/>
  <c r="K226" i="10"/>
  <c r="AB226" i="10" s="1"/>
  <c r="F17" i="14"/>
  <c r="H52" i="4"/>
  <c r="G36" i="14"/>
  <c r="H36" i="14" s="1"/>
  <c r="G115" i="10"/>
  <c r="C133" i="12"/>
  <c r="C226" i="12"/>
  <c r="G226" i="12" s="1"/>
  <c r="H226" i="12" s="1"/>
  <c r="C17" i="14"/>
  <c r="F99" i="14"/>
  <c r="H132" i="12"/>
  <c r="D172" i="12" s="1"/>
  <c r="D190" i="12" s="1"/>
  <c r="E133" i="10"/>
  <c r="V133" i="10" s="1"/>
  <c r="E172" i="10"/>
  <c r="V171" i="10" s="1"/>
  <c r="I36" i="14"/>
  <c r="E248" i="10"/>
  <c r="I52" i="4"/>
  <c r="F58" i="7" s="1"/>
  <c r="J226" i="10"/>
  <c r="AA226" i="10" s="1"/>
  <c r="B258" i="12"/>
  <c r="E258" i="12" s="1"/>
  <c r="B164" i="12"/>
  <c r="E164" i="12" s="1"/>
  <c r="D52" i="12"/>
  <c r="G52" i="12" s="1"/>
  <c r="B69" i="12" s="1"/>
  <c r="E69" i="12" s="1"/>
  <c r="F89" i="12"/>
  <c r="I89" i="12" s="1"/>
  <c r="B266" i="10"/>
  <c r="B52" i="4"/>
  <c r="G208" i="10"/>
  <c r="D208" i="10"/>
  <c r="D115" i="10"/>
  <c r="D133" i="12" s="1"/>
  <c r="F38" i="10"/>
  <c r="W38" i="10" s="1"/>
  <c r="B79" i="10"/>
  <c r="S78" i="10" s="1"/>
  <c r="G20" i="10"/>
  <c r="O20" i="12" s="1"/>
  <c r="D20" i="10"/>
  <c r="L20" i="12" s="1"/>
  <c r="H40" i="10" l="1"/>
  <c r="Y40" i="10" s="1"/>
  <c r="X40" i="10" s="1"/>
  <c r="Y38" i="10"/>
  <c r="J135" i="10"/>
  <c r="AA135" i="10" s="1"/>
  <c r="Z135" i="10" s="1"/>
  <c r="AA133" i="10"/>
  <c r="D36" i="4"/>
  <c r="I40" i="7" s="1"/>
  <c r="AB133" i="10"/>
  <c r="E58" i="7"/>
  <c r="F40" i="7"/>
  <c r="B58" i="7"/>
  <c r="D266" i="12"/>
  <c r="D284" i="12" s="1"/>
  <c r="G227" i="10"/>
  <c r="X227" i="10" s="1"/>
  <c r="D226" i="12"/>
  <c r="D17" i="14"/>
  <c r="E58" i="14"/>
  <c r="J36" i="14"/>
  <c r="E60" i="10"/>
  <c r="J38" i="10"/>
  <c r="I19" i="4"/>
  <c r="L226" i="10"/>
  <c r="G17" i="14"/>
  <c r="D266" i="10"/>
  <c r="B96" i="14"/>
  <c r="G94" i="14"/>
  <c r="G95" i="14"/>
  <c r="G96" i="14"/>
  <c r="C172" i="12"/>
  <c r="C190" i="12" s="1"/>
  <c r="D114" i="12"/>
  <c r="B173" i="10"/>
  <c r="B36" i="4"/>
  <c r="F133" i="10"/>
  <c r="G97" i="14"/>
  <c r="L133" i="10"/>
  <c r="G133" i="12"/>
  <c r="D52" i="4"/>
  <c r="I58" i="7" s="1"/>
  <c r="K36" i="14"/>
  <c r="K154" i="10"/>
  <c r="U154" i="10" s="1"/>
  <c r="K148" i="10"/>
  <c r="U148" i="10" s="1"/>
  <c r="K145" i="10"/>
  <c r="K146" i="10"/>
  <c r="U146" i="10" s="1"/>
  <c r="K147" i="10"/>
  <c r="U147" i="10" s="1"/>
  <c r="K151" i="10"/>
  <c r="U151" i="10" s="1"/>
  <c r="K150" i="10"/>
  <c r="U150" i="10" s="1"/>
  <c r="K149" i="10"/>
  <c r="U149" i="10" s="1"/>
  <c r="K152" i="10"/>
  <c r="U152" i="10" s="1"/>
  <c r="K153" i="10"/>
  <c r="U153" i="10" s="1"/>
  <c r="K38" i="10"/>
  <c r="N20" i="12"/>
  <c r="B259" i="12"/>
  <c r="E259" i="12" s="1"/>
  <c r="B165" i="12"/>
  <c r="E165" i="12" s="1"/>
  <c r="D53" i="12"/>
  <c r="G53" i="12" s="1"/>
  <c r="B70" i="12" s="1"/>
  <c r="E70" i="12" s="1"/>
  <c r="J89" i="12"/>
  <c r="B108" i="12" s="1"/>
  <c r="J52" i="4"/>
  <c r="G58" i="7" s="1"/>
  <c r="B209" i="10"/>
  <c r="H208" i="10"/>
  <c r="H115" i="10"/>
  <c r="L38" i="10"/>
  <c r="H20" i="10"/>
  <c r="K59" i="10" l="1"/>
  <c r="K50" i="10"/>
  <c r="K51" i="10"/>
  <c r="K53" i="10"/>
  <c r="K52" i="10"/>
  <c r="K54" i="10"/>
  <c r="K58" i="10"/>
  <c r="U58" i="10" s="1"/>
  <c r="K57" i="10"/>
  <c r="U57" i="10" s="1"/>
  <c r="K56" i="10"/>
  <c r="K55" i="10"/>
  <c r="M226" i="10"/>
  <c r="AD226" i="10" s="1"/>
  <c r="AC226" i="10"/>
  <c r="J40" i="10"/>
  <c r="AA40" i="10" s="1"/>
  <c r="Z40" i="10" s="1"/>
  <c r="AA38" i="10"/>
  <c r="E36" i="4"/>
  <c r="J40" i="7" s="1"/>
  <c r="AC133" i="10"/>
  <c r="F135" i="10"/>
  <c r="W133" i="10"/>
  <c r="E19" i="4"/>
  <c r="AC38" i="10"/>
  <c r="D19" i="4"/>
  <c r="AB38" i="10"/>
  <c r="D173" i="10"/>
  <c r="U172" i="10" s="1"/>
  <c r="S172" i="10"/>
  <c r="O52" i="4"/>
  <c r="J81" i="15"/>
  <c r="M133" i="10"/>
  <c r="AD133" i="10" s="1"/>
  <c r="F21" i="7"/>
  <c r="E79" i="10"/>
  <c r="P20" i="12"/>
  <c r="J36" i="4"/>
  <c r="B40" i="7"/>
  <c r="H53" i="4"/>
  <c r="G37" i="14"/>
  <c r="H37" i="14" s="1"/>
  <c r="H39" i="14" s="1"/>
  <c r="E266" i="10"/>
  <c r="H17" i="14"/>
  <c r="B278" i="12"/>
  <c r="E278" i="12" s="1"/>
  <c r="E108" i="12"/>
  <c r="B184" i="12" s="1"/>
  <c r="E184" i="12" s="1"/>
  <c r="B284" i="10"/>
  <c r="D96" i="14"/>
  <c r="B114" i="14" s="1"/>
  <c r="C58" i="7"/>
  <c r="B227" i="12"/>
  <c r="F227" i="12" s="1"/>
  <c r="B18" i="14"/>
  <c r="I227" i="10"/>
  <c r="Z227" i="10" s="1"/>
  <c r="E52" i="4"/>
  <c r="L36" i="14"/>
  <c r="M36" i="14" s="1"/>
  <c r="E173" i="10"/>
  <c r="H133" i="12"/>
  <c r="D173" i="12" s="1"/>
  <c r="D191" i="12" s="1"/>
  <c r="J136" i="10"/>
  <c r="AA136" i="10" s="1"/>
  <c r="Z136" i="10" s="1"/>
  <c r="U59" i="10"/>
  <c r="U53" i="10"/>
  <c r="U52" i="10"/>
  <c r="U50" i="10"/>
  <c r="U51" i="10"/>
  <c r="U55" i="10"/>
  <c r="U56" i="10"/>
  <c r="U54" i="10"/>
  <c r="B166" i="12"/>
  <c r="E166" i="12" s="1"/>
  <c r="B260" i="12"/>
  <c r="E260" i="12" s="1"/>
  <c r="D54" i="12"/>
  <c r="G54" i="12" s="1"/>
  <c r="B71" i="12" s="1"/>
  <c r="E71" i="12" s="1"/>
  <c r="F90" i="12"/>
  <c r="I90" i="12" s="1"/>
  <c r="H166" i="10"/>
  <c r="H167" i="10"/>
  <c r="H165" i="10"/>
  <c r="H164" i="10"/>
  <c r="E227" i="10"/>
  <c r="F209" i="10"/>
  <c r="C209" i="10"/>
  <c r="H227" i="10"/>
  <c r="N226" i="10"/>
  <c r="AE226" i="10" s="1"/>
  <c r="D248" i="10"/>
  <c r="D155" i="10"/>
  <c r="N133" i="10"/>
  <c r="M32" i="10"/>
  <c r="AD32" i="10" s="1"/>
  <c r="M33" i="10"/>
  <c r="AD33" i="10" s="1"/>
  <c r="M36" i="10"/>
  <c r="AD36" i="10" s="1"/>
  <c r="M37" i="10"/>
  <c r="AD37" i="10" s="1"/>
  <c r="E37" i="14" l="1"/>
  <c r="F37" i="14" s="1"/>
  <c r="F39" i="14" s="1"/>
  <c r="V227" i="10"/>
  <c r="C40" i="7"/>
  <c r="B191" i="10"/>
  <c r="H229" i="10"/>
  <c r="Y229" i="10" s="1"/>
  <c r="X229" i="10" s="1"/>
  <c r="Y227" i="10"/>
  <c r="E175" i="10"/>
  <c r="G171" i="10" s="1"/>
  <c r="V172" i="10"/>
  <c r="H136" i="10"/>
  <c r="Y136" i="10" s="1"/>
  <c r="X136" i="10" s="1"/>
  <c r="W135" i="10"/>
  <c r="V135" i="10" s="1"/>
  <c r="N135" i="10"/>
  <c r="AE133" i="10"/>
  <c r="E81" i="10"/>
  <c r="V78" i="10"/>
  <c r="J58" i="7"/>
  <c r="G40" i="7"/>
  <c r="J66" i="15"/>
  <c r="O36" i="4"/>
  <c r="E59" i="7"/>
  <c r="K227" i="10"/>
  <c r="AB227" i="10" s="1"/>
  <c r="F18" i="14"/>
  <c r="D58" i="14"/>
  <c r="N36" i="14"/>
  <c r="J227" i="10"/>
  <c r="I37" i="14"/>
  <c r="E249" i="10"/>
  <c r="I53" i="4"/>
  <c r="F59" i="7" s="1"/>
  <c r="H40" i="14"/>
  <c r="D77" i="12"/>
  <c r="C267" i="12"/>
  <c r="C285" i="12" s="1"/>
  <c r="J154" i="10"/>
  <c r="T154" i="10" s="1"/>
  <c r="J145" i="10"/>
  <c r="J147" i="10"/>
  <c r="T147" i="10" s="1"/>
  <c r="J148" i="10"/>
  <c r="T148" i="10" s="1"/>
  <c r="J146" i="10"/>
  <c r="T146" i="10" s="1"/>
  <c r="J150" i="10"/>
  <c r="T150" i="10" s="1"/>
  <c r="J149" i="10"/>
  <c r="T149" i="10" s="1"/>
  <c r="J151" i="10"/>
  <c r="T151" i="10" s="1"/>
  <c r="J153" i="10"/>
  <c r="T153" i="10" s="1"/>
  <c r="J152" i="10"/>
  <c r="T152" i="10" s="1"/>
  <c r="C227" i="12"/>
  <c r="G227" i="12" s="1"/>
  <c r="H227" i="12" s="1"/>
  <c r="D267" i="12" s="1"/>
  <c r="D285" i="12" s="1"/>
  <c r="C18" i="14"/>
  <c r="B167" i="12"/>
  <c r="E167" i="12" s="1"/>
  <c r="B261" i="12"/>
  <c r="E261" i="12" s="1"/>
  <c r="D55" i="12"/>
  <c r="G55" i="12" s="1"/>
  <c r="B72" i="12" s="1"/>
  <c r="E72" i="12" s="1"/>
  <c r="J90" i="12"/>
  <c r="B109" i="12" s="1"/>
  <c r="G169" i="10"/>
  <c r="G170" i="10"/>
  <c r="B267" i="10"/>
  <c r="B53" i="4"/>
  <c r="F227" i="10"/>
  <c r="G209" i="10"/>
  <c r="D209" i="10"/>
  <c r="D59" i="10"/>
  <c r="N37" i="10"/>
  <c r="AE37" i="10" s="1"/>
  <c r="D55" i="10"/>
  <c r="N33" i="10"/>
  <c r="AE33" i="10" s="1"/>
  <c r="D58" i="10"/>
  <c r="N36" i="10"/>
  <c r="AE36" i="10" s="1"/>
  <c r="D54" i="10"/>
  <c r="N32" i="10"/>
  <c r="AE32" i="10" s="1"/>
  <c r="M29" i="10"/>
  <c r="AD29" i="10" s="1"/>
  <c r="M35" i="10"/>
  <c r="AD35" i="10" s="1"/>
  <c r="M31" i="10"/>
  <c r="AD31" i="10" s="1"/>
  <c r="M38" i="10"/>
  <c r="AD38" i="10" s="1"/>
  <c r="M34" i="10"/>
  <c r="AD34" i="10" s="1"/>
  <c r="M30" i="10"/>
  <c r="AD30" i="10" s="1"/>
  <c r="F229" i="10" l="1"/>
  <c r="W227" i="10"/>
  <c r="J229" i="10"/>
  <c r="AA229" i="10" s="1"/>
  <c r="Z229" i="10" s="1"/>
  <c r="AA227" i="10"/>
  <c r="G173" i="10"/>
  <c r="J53" i="10"/>
  <c r="G172" i="10"/>
  <c r="F76" i="10"/>
  <c r="G76" i="10" s="1"/>
  <c r="C94" i="10" s="1"/>
  <c r="F71" i="10"/>
  <c r="G71" i="10" s="1"/>
  <c r="C89" i="10" s="1"/>
  <c r="F77" i="10"/>
  <c r="G77" i="10" s="1"/>
  <c r="C95" i="10" s="1"/>
  <c r="F74" i="10"/>
  <c r="G74" i="10" s="1"/>
  <c r="C92" i="10" s="1"/>
  <c r="F75" i="10"/>
  <c r="G75" i="10" s="1"/>
  <c r="C93" i="10" s="1"/>
  <c r="F78" i="10"/>
  <c r="G78" i="10" s="1"/>
  <c r="C96" i="10" s="1"/>
  <c r="F72" i="10"/>
  <c r="G72" i="10" s="1"/>
  <c r="C90" i="10" s="1"/>
  <c r="F73" i="10"/>
  <c r="G73" i="10" s="1"/>
  <c r="C91" i="10" s="1"/>
  <c r="F70" i="10"/>
  <c r="G70" i="10" s="1"/>
  <c r="C88" i="10" s="1"/>
  <c r="F79" i="10"/>
  <c r="G79" i="10" s="1"/>
  <c r="C97" i="10" s="1"/>
  <c r="N136" i="10"/>
  <c r="AE135" i="10"/>
  <c r="AD135" i="10" s="1"/>
  <c r="W78" i="10"/>
  <c r="W69" i="10"/>
  <c r="X70" i="10" s="1"/>
  <c r="W68" i="10"/>
  <c r="X69" i="10" s="1"/>
  <c r="Y69" i="10" s="1"/>
  <c r="Z69" i="10" s="1"/>
  <c r="W70" i="10"/>
  <c r="X71" i="10" s="1"/>
  <c r="W71" i="10"/>
  <c r="X72" i="10" s="1"/>
  <c r="W72" i="10"/>
  <c r="X73" i="10" s="1"/>
  <c r="W77" i="10"/>
  <c r="X78" i="10" s="1"/>
  <c r="W73" i="10"/>
  <c r="X74" i="10" s="1"/>
  <c r="W75" i="10"/>
  <c r="X76" i="10" s="1"/>
  <c r="W76" i="10"/>
  <c r="X77" i="10" s="1"/>
  <c r="W74" i="10"/>
  <c r="X75" i="10" s="1"/>
  <c r="W172" i="10"/>
  <c r="W166" i="10"/>
  <c r="X167" i="10" s="1"/>
  <c r="W169" i="10"/>
  <c r="X170" i="10" s="1"/>
  <c r="W170" i="10"/>
  <c r="X171" i="10" s="1"/>
  <c r="W171" i="10"/>
  <c r="X172" i="10" s="1"/>
  <c r="W168" i="10"/>
  <c r="X169" i="10" s="1"/>
  <c r="W167" i="10"/>
  <c r="X168" i="10" s="1"/>
  <c r="C173" i="12"/>
  <c r="C191" i="12" s="1"/>
  <c r="D115" i="12"/>
  <c r="D227" i="12"/>
  <c r="D18" i="14"/>
  <c r="D267" i="10"/>
  <c r="D97" i="14" s="1"/>
  <c r="B115" i="14" s="1"/>
  <c r="B97" i="14"/>
  <c r="B279" i="12"/>
  <c r="E279" i="12" s="1"/>
  <c r="E109" i="12"/>
  <c r="B185" i="12" s="1"/>
  <c r="E185" i="12" s="1"/>
  <c r="E59" i="14"/>
  <c r="J37" i="14"/>
  <c r="J39" i="14" s="1"/>
  <c r="J40" i="14" s="1"/>
  <c r="K248" i="10"/>
  <c r="U248" i="10" s="1"/>
  <c r="K242" i="10"/>
  <c r="U242" i="10" s="1"/>
  <c r="K240" i="10"/>
  <c r="U240" i="10" s="1"/>
  <c r="K239" i="10"/>
  <c r="K241" i="10"/>
  <c r="U241" i="10" s="1"/>
  <c r="K243" i="10"/>
  <c r="U243" i="10" s="1"/>
  <c r="K244" i="10"/>
  <c r="U244" i="10" s="1"/>
  <c r="K247" i="10"/>
  <c r="U247" i="10" s="1"/>
  <c r="K245" i="10"/>
  <c r="U245" i="10" s="1"/>
  <c r="K246" i="10"/>
  <c r="U246" i="10" s="1"/>
  <c r="L227" i="10"/>
  <c r="G18" i="14"/>
  <c r="J230" i="10"/>
  <c r="AA230" i="10" s="1"/>
  <c r="Z230" i="10" s="1"/>
  <c r="D53" i="4"/>
  <c r="I59" i="7" s="1"/>
  <c r="K37" i="14"/>
  <c r="B262" i="12"/>
  <c r="E262" i="12" s="1"/>
  <c r="B168" i="12"/>
  <c r="E168" i="12" s="1"/>
  <c r="D56" i="12"/>
  <c r="G56" i="12" s="1"/>
  <c r="B73" i="12" s="1"/>
  <c r="E73" i="12" s="1"/>
  <c r="F91" i="12"/>
  <c r="I91" i="12" s="1"/>
  <c r="B285" i="10"/>
  <c r="C59" i="7"/>
  <c r="J53" i="4"/>
  <c r="B59" i="7"/>
  <c r="H209" i="10"/>
  <c r="D60" i="10"/>
  <c r="N38" i="10"/>
  <c r="AE38" i="10" s="1"/>
  <c r="D53" i="10"/>
  <c r="J52" i="10" s="1"/>
  <c r="N31" i="10"/>
  <c r="AE31" i="10" s="1"/>
  <c r="D52" i="10"/>
  <c r="J51" i="10" s="1"/>
  <c r="N30" i="10"/>
  <c r="AE30" i="10" s="1"/>
  <c r="D57" i="10"/>
  <c r="J56" i="10" s="1"/>
  <c r="N35" i="10"/>
  <c r="AE35" i="10" s="1"/>
  <c r="D56" i="10"/>
  <c r="J55" i="10" s="1"/>
  <c r="N34" i="10"/>
  <c r="AE34" i="10" s="1"/>
  <c r="N29" i="10"/>
  <c r="AE29" i="10" s="1"/>
  <c r="D51" i="10"/>
  <c r="J50" i="10" s="1"/>
  <c r="J54" i="10" l="1"/>
  <c r="M227" i="10"/>
  <c r="AD227" i="10" s="1"/>
  <c r="AC227" i="10"/>
  <c r="T59" i="10"/>
  <c r="J59" i="10"/>
  <c r="J57" i="10"/>
  <c r="J58" i="10"/>
  <c r="T58" i="10" s="1"/>
  <c r="H230" i="10"/>
  <c r="Y230" i="10" s="1"/>
  <c r="X230" i="10" s="1"/>
  <c r="W229" i="10"/>
  <c r="V229" i="10" s="1"/>
  <c r="C185" i="10"/>
  <c r="C279" i="10" s="1"/>
  <c r="K30" i="4"/>
  <c r="B60" i="15" s="1"/>
  <c r="G60" i="15" s="1"/>
  <c r="K47" i="4"/>
  <c r="B76" i="15" s="1"/>
  <c r="G76" i="15" s="1"/>
  <c r="Y70" i="10"/>
  <c r="Z70" i="10" s="1"/>
  <c r="Y71" i="10" s="1"/>
  <c r="Z71" i="10" s="1"/>
  <c r="Y72" i="10" s="1"/>
  <c r="Z72" i="10" s="1"/>
  <c r="C184" i="10"/>
  <c r="C278" i="10" s="1"/>
  <c r="K46" i="4"/>
  <c r="B75" i="15" s="1"/>
  <c r="G75" i="15" s="1"/>
  <c r="K29" i="4"/>
  <c r="B59" i="15" s="1"/>
  <c r="G59" i="15" s="1"/>
  <c r="AE136" i="10"/>
  <c r="AD136" i="10" s="1"/>
  <c r="F138" i="10"/>
  <c r="C183" i="10"/>
  <c r="C277" i="10" s="1"/>
  <c r="K28" i="4"/>
  <c r="B58" i="15" s="1"/>
  <c r="G58" i="15" s="1"/>
  <c r="K45" i="4"/>
  <c r="B74" i="15" s="1"/>
  <c r="G74" i="15" s="1"/>
  <c r="C182" i="10"/>
  <c r="K27" i="4"/>
  <c r="B57" i="15" s="1"/>
  <c r="G57" i="15" s="1"/>
  <c r="D88" i="10"/>
  <c r="K44" i="4"/>
  <c r="B73" i="15" s="1"/>
  <c r="G73" i="15" s="1"/>
  <c r="T51" i="10"/>
  <c r="T52" i="10"/>
  <c r="G59" i="7"/>
  <c r="J82" i="15"/>
  <c r="T56" i="10"/>
  <c r="O53" i="4"/>
  <c r="E267" i="10"/>
  <c r="E269" i="10" s="1"/>
  <c r="G264" i="10" s="1"/>
  <c r="H18" i="14"/>
  <c r="T54" i="10"/>
  <c r="T50" i="10"/>
  <c r="T57" i="10"/>
  <c r="E53" i="4"/>
  <c r="L37" i="14"/>
  <c r="M37" i="14" s="1"/>
  <c r="T55" i="10"/>
  <c r="T53" i="10"/>
  <c r="K76" i="14"/>
  <c r="K58" i="14"/>
  <c r="K56" i="14"/>
  <c r="K73" i="14"/>
  <c r="K75" i="14"/>
  <c r="K74" i="14"/>
  <c r="K57" i="14"/>
  <c r="B263" i="12"/>
  <c r="E263" i="12" s="1"/>
  <c r="O33" i="14" s="1"/>
  <c r="B169" i="12"/>
  <c r="E169" i="12" s="1"/>
  <c r="D57" i="12"/>
  <c r="G57" i="12" s="1"/>
  <c r="B74" i="12" s="1"/>
  <c r="E74" i="12" s="1"/>
  <c r="J91" i="12"/>
  <c r="B110" i="12" s="1"/>
  <c r="N227" i="10"/>
  <c r="D249" i="10"/>
  <c r="N40" i="10"/>
  <c r="AE40" i="10" s="1"/>
  <c r="C13" i="7"/>
  <c r="C14" i="7"/>
  <c r="C15" i="7"/>
  <c r="C16" i="7"/>
  <c r="C17" i="7"/>
  <c r="C18" i="7"/>
  <c r="C19" i="7"/>
  <c r="C20" i="7"/>
  <c r="C21" i="7"/>
  <c r="N229" i="10" l="1"/>
  <c r="AE227" i="10"/>
  <c r="Z166" i="10"/>
  <c r="Y167" i="10" s="1"/>
  <c r="Z167" i="10" s="1"/>
  <c r="Y168" i="10" s="1"/>
  <c r="Z168" i="10" s="1"/>
  <c r="Y169" i="10" s="1"/>
  <c r="Z169" i="10" s="1"/>
  <c r="Y170" i="10" s="1"/>
  <c r="Z170" i="10" s="1"/>
  <c r="Y171" i="10" s="1"/>
  <c r="Z171" i="10" s="1"/>
  <c r="Y172" i="10" s="1"/>
  <c r="Z172" i="10" s="1"/>
  <c r="Y73" i="10"/>
  <c r="Z73" i="10" s="1"/>
  <c r="Y74" i="10" s="1"/>
  <c r="Z74" i="10" s="1"/>
  <c r="G267" i="10"/>
  <c r="C41" i="5"/>
  <c r="C25" i="5"/>
  <c r="C9" i="5"/>
  <c r="D89" i="10"/>
  <c r="G266" i="10"/>
  <c r="D182" i="10"/>
  <c r="D183" i="10" s="1"/>
  <c r="D184" i="10" s="1"/>
  <c r="D185" i="10" s="1"/>
  <c r="C276" i="10"/>
  <c r="D276" i="10" s="1"/>
  <c r="D277" i="10" s="1"/>
  <c r="D278" i="10" s="1"/>
  <c r="D279" i="10" s="1"/>
  <c r="B147" i="10"/>
  <c r="B155" i="10"/>
  <c r="B146" i="10"/>
  <c r="B150" i="10"/>
  <c r="B148" i="10"/>
  <c r="B154" i="10"/>
  <c r="B151" i="10"/>
  <c r="B152" i="10"/>
  <c r="B153" i="10"/>
  <c r="B149" i="10"/>
  <c r="G263" i="10"/>
  <c r="J59" i="7"/>
  <c r="G265" i="10"/>
  <c r="D59" i="14"/>
  <c r="N37" i="14"/>
  <c r="N39" i="14" s="1"/>
  <c r="N40" i="14" s="1"/>
  <c r="B280" i="12"/>
  <c r="E280" i="12" s="1"/>
  <c r="E110" i="12"/>
  <c r="B186" i="12" s="1"/>
  <c r="E186" i="12" s="1"/>
  <c r="J248" i="10"/>
  <c r="T248" i="10" s="1"/>
  <c r="J240" i="10"/>
  <c r="T240" i="10" s="1"/>
  <c r="J241" i="10"/>
  <c r="T241" i="10" s="1"/>
  <c r="J239" i="10"/>
  <c r="J242" i="10"/>
  <c r="T242" i="10" s="1"/>
  <c r="J247" i="10"/>
  <c r="T247" i="10" s="1"/>
  <c r="J244" i="10"/>
  <c r="T244" i="10" s="1"/>
  <c r="J245" i="10"/>
  <c r="T245" i="10" s="1"/>
  <c r="J243" i="10"/>
  <c r="T243" i="10" s="1"/>
  <c r="J246" i="10"/>
  <c r="T246" i="10" s="1"/>
  <c r="B170" i="12"/>
  <c r="E170" i="12" s="1"/>
  <c r="B264" i="12"/>
  <c r="E264" i="12" s="1"/>
  <c r="L55" i="14"/>
  <c r="O39" i="14"/>
  <c r="O40" i="14" s="1"/>
  <c r="F55" i="14"/>
  <c r="D58" i="12"/>
  <c r="G58" i="12" s="1"/>
  <c r="B75" i="12" s="1"/>
  <c r="E75" i="12" s="1"/>
  <c r="F92" i="12"/>
  <c r="I92" i="12" s="1"/>
  <c r="B11" i="6"/>
  <c r="D13" i="7"/>
  <c r="D14" i="7"/>
  <c r="D15" i="7"/>
  <c r="D16" i="7"/>
  <c r="D17" i="7"/>
  <c r="D18" i="7"/>
  <c r="D19" i="7"/>
  <c r="D20" i="7"/>
  <c r="D21" i="7"/>
  <c r="N230" i="10" l="1"/>
  <c r="AE229" i="10"/>
  <c r="AD229" i="10" s="1"/>
  <c r="I147" i="10"/>
  <c r="C10" i="5"/>
  <c r="D90" i="10"/>
  <c r="C42" i="5"/>
  <c r="C26" i="5"/>
  <c r="I65" i="15"/>
  <c r="I153" i="10"/>
  <c r="I61" i="15"/>
  <c r="I149" i="10"/>
  <c r="I145" i="10"/>
  <c r="C146" i="10"/>
  <c r="C57" i="15" s="1"/>
  <c r="F146" i="10"/>
  <c r="I148" i="10"/>
  <c r="I154" i="10"/>
  <c r="I66" i="15"/>
  <c r="I64" i="15"/>
  <c r="I152" i="10"/>
  <c r="I146" i="10"/>
  <c r="I63" i="15"/>
  <c r="I151" i="10"/>
  <c r="Y75" i="10"/>
  <c r="Z75" i="10" s="1"/>
  <c r="I62" i="15"/>
  <c r="I150" i="10"/>
  <c r="F42" i="14"/>
  <c r="B57" i="14" s="1"/>
  <c r="J76" i="14"/>
  <c r="J58" i="14"/>
  <c r="J73" i="14"/>
  <c r="J56" i="14"/>
  <c r="J75" i="14"/>
  <c r="J74" i="14"/>
  <c r="J57" i="14"/>
  <c r="B171" i="12"/>
  <c r="E171" i="12" s="1"/>
  <c r="B265" i="12"/>
  <c r="E265" i="12" s="1"/>
  <c r="D59" i="12"/>
  <c r="G59" i="12" s="1"/>
  <c r="B76" i="12" s="1"/>
  <c r="E76" i="12" s="1"/>
  <c r="J92" i="12"/>
  <c r="B111" i="12" s="1"/>
  <c r="F29" i="10"/>
  <c r="W29" i="10" s="1"/>
  <c r="B12" i="7"/>
  <c r="J10" i="4"/>
  <c r="E20" i="4" s="1"/>
  <c r="D12" i="7"/>
  <c r="E12" i="7"/>
  <c r="F232" i="10" l="1"/>
  <c r="AE230" i="10"/>
  <c r="AD230" i="10" s="1"/>
  <c r="B58" i="14"/>
  <c r="B59" i="14"/>
  <c r="B56" i="14"/>
  <c r="C56" i="14" s="1"/>
  <c r="F56" i="14" s="1"/>
  <c r="C57" i="14" s="1"/>
  <c r="F57" i="14" s="1"/>
  <c r="C58" i="14" s="1"/>
  <c r="F58" i="14" s="1"/>
  <c r="C59" i="14" s="1"/>
  <c r="F59" i="14" s="1"/>
  <c r="Y76" i="10"/>
  <c r="Z76" i="10" s="1"/>
  <c r="L153" i="10"/>
  <c r="V153" i="10" s="1"/>
  <c r="S153" i="10"/>
  <c r="L154" i="10"/>
  <c r="V154" i="10" s="1"/>
  <c r="S154" i="10"/>
  <c r="L148" i="10"/>
  <c r="V148" i="10" s="1"/>
  <c r="S148" i="10"/>
  <c r="L151" i="10"/>
  <c r="V151" i="10" s="1"/>
  <c r="S151" i="10"/>
  <c r="C147" i="10"/>
  <c r="F147" i="10"/>
  <c r="L150" i="10"/>
  <c r="V150" i="10" s="1"/>
  <c r="S150" i="10"/>
  <c r="C11" i="5"/>
  <c r="C43" i="5"/>
  <c r="D91" i="10"/>
  <c r="C27" i="5"/>
  <c r="L146" i="10"/>
  <c r="V146" i="10" s="1"/>
  <c r="S146" i="10"/>
  <c r="L152" i="10"/>
  <c r="V152" i="10" s="1"/>
  <c r="S152" i="10"/>
  <c r="L149" i="10"/>
  <c r="V149" i="10" s="1"/>
  <c r="S149" i="10"/>
  <c r="L147" i="10"/>
  <c r="V147" i="10" s="1"/>
  <c r="S147" i="10"/>
  <c r="J41" i="15"/>
  <c r="O10" i="4"/>
  <c r="B281" i="12"/>
  <c r="E281" i="12" s="1"/>
  <c r="E93" i="14" s="1"/>
  <c r="E111" i="12"/>
  <c r="B187" i="12" s="1"/>
  <c r="E187" i="12" s="1"/>
  <c r="B266" i="12"/>
  <c r="E266" i="12" s="1"/>
  <c r="B172" i="12"/>
  <c r="E172" i="12" s="1"/>
  <c r="I76" i="14"/>
  <c r="L76" i="14" s="1"/>
  <c r="I58" i="14"/>
  <c r="L58" i="14" s="1"/>
  <c r="I74" i="14"/>
  <c r="L74" i="14" s="1"/>
  <c r="I56" i="14"/>
  <c r="L56" i="14" s="1"/>
  <c r="D60" i="12"/>
  <c r="G60" i="12" s="1"/>
  <c r="B77" i="12" s="1"/>
  <c r="I75" i="14"/>
  <c r="L75" i="14" s="1"/>
  <c r="I57" i="14"/>
  <c r="L57" i="14" s="1"/>
  <c r="F93" i="12"/>
  <c r="C12" i="7"/>
  <c r="G12" i="7"/>
  <c r="B240" i="10" l="1"/>
  <c r="B247" i="10"/>
  <c r="B249" i="10"/>
  <c r="B243" i="10"/>
  <c r="I242" i="10" s="1"/>
  <c r="B245" i="10"/>
  <c r="B248" i="10"/>
  <c r="B241" i="10"/>
  <c r="I240" i="10" s="1"/>
  <c r="B242" i="10"/>
  <c r="I241" i="10" s="1"/>
  <c r="B244" i="10"/>
  <c r="B246" i="10"/>
  <c r="I73" i="14"/>
  <c r="L73" i="14" s="1"/>
  <c r="M73" i="14" s="1"/>
  <c r="Y77" i="10"/>
  <c r="Z77" i="10" s="1"/>
  <c r="C148" i="10"/>
  <c r="F148" i="10"/>
  <c r="C149" i="10" s="1"/>
  <c r="F149" i="10" s="1"/>
  <c r="C150" i="10" s="1"/>
  <c r="H12" i="7"/>
  <c r="C10" i="4" s="1"/>
  <c r="C28" i="5"/>
  <c r="C44" i="5"/>
  <c r="D92" i="10"/>
  <c r="C12" i="5"/>
  <c r="M74" i="14"/>
  <c r="M75" i="14"/>
  <c r="I93" i="12"/>
  <c r="J93" i="12" s="1"/>
  <c r="B112" i="12" s="1"/>
  <c r="M76" i="14"/>
  <c r="D111" i="14"/>
  <c r="H94" i="14"/>
  <c r="C112" i="14" s="1"/>
  <c r="H95" i="14"/>
  <c r="C113" i="14" s="1"/>
  <c r="H96" i="14"/>
  <c r="C114" i="14" s="1"/>
  <c r="H97" i="14"/>
  <c r="C115" i="14" s="1"/>
  <c r="J11" i="4"/>
  <c r="B13" i="7"/>
  <c r="E13" i="7"/>
  <c r="K10" i="4"/>
  <c r="B41" i="15" s="1"/>
  <c r="L241" i="10" l="1"/>
  <c r="V241" i="10" s="1"/>
  <c r="S241" i="10"/>
  <c r="I81" i="15"/>
  <c r="I247" i="10"/>
  <c r="I78" i="15"/>
  <c r="I244" i="10"/>
  <c r="L242" i="10"/>
  <c r="V242" i="10" s="1"/>
  <c r="S242" i="10"/>
  <c r="I248" i="10"/>
  <c r="I82" i="15"/>
  <c r="I79" i="15"/>
  <c r="I245" i="10"/>
  <c r="I80" i="15"/>
  <c r="I246" i="10"/>
  <c r="L240" i="10"/>
  <c r="V240" i="10" s="1"/>
  <c r="S240" i="10"/>
  <c r="I77" i="15"/>
  <c r="I243" i="10"/>
  <c r="C240" i="10"/>
  <c r="C73" i="15" s="1"/>
  <c r="I239" i="10"/>
  <c r="Y78" i="10"/>
  <c r="Z78" i="10" s="1"/>
  <c r="F150" i="10"/>
  <c r="F29" i="5" s="1"/>
  <c r="H168" i="10"/>
  <c r="C13" i="5"/>
  <c r="D93" i="10"/>
  <c r="J42" i="15"/>
  <c r="O11" i="4"/>
  <c r="G41" i="15"/>
  <c r="B282" i="12"/>
  <c r="E282" i="12" s="1"/>
  <c r="E112" i="12"/>
  <c r="B188" i="12" s="1"/>
  <c r="E188" i="12" s="1"/>
  <c r="F94" i="12"/>
  <c r="I94" i="12" s="1"/>
  <c r="D112" i="14"/>
  <c r="D113" i="14" s="1"/>
  <c r="D114" i="14" s="1"/>
  <c r="D115" i="14" s="1"/>
  <c r="G13" i="7"/>
  <c r="L246" i="10" l="1"/>
  <c r="V246" i="10" s="1"/>
  <c r="S246" i="10"/>
  <c r="L244" i="10"/>
  <c r="V244" i="10" s="1"/>
  <c r="S244" i="10"/>
  <c r="F240" i="10"/>
  <c r="C151" i="10"/>
  <c r="F151" i="10" s="1"/>
  <c r="L245" i="10"/>
  <c r="V245" i="10" s="1"/>
  <c r="S245" i="10"/>
  <c r="L247" i="10"/>
  <c r="V247" i="10" s="1"/>
  <c r="S247" i="10"/>
  <c r="L243" i="10"/>
  <c r="V243" i="10" s="1"/>
  <c r="S243" i="10"/>
  <c r="L248" i="10"/>
  <c r="V248" i="10" s="1"/>
  <c r="S248" i="10"/>
  <c r="L168" i="10"/>
  <c r="C186" i="10"/>
  <c r="D94" i="10"/>
  <c r="C14" i="5"/>
  <c r="J94" i="12"/>
  <c r="B113" i="12" s="1"/>
  <c r="I12" i="7"/>
  <c r="K11" i="4"/>
  <c r="B42" i="15" s="1"/>
  <c r="G42" i="15" s="1"/>
  <c r="F32" i="4" l="1"/>
  <c r="D62" i="15" s="1"/>
  <c r="C152" i="10"/>
  <c r="F152" i="10" s="1"/>
  <c r="C241" i="10"/>
  <c r="F241" i="10"/>
  <c r="D95" i="10"/>
  <c r="C15" i="5"/>
  <c r="F30" i="5"/>
  <c r="C280" i="10"/>
  <c r="D280" i="10" s="1"/>
  <c r="D186" i="10"/>
  <c r="C153" i="10"/>
  <c r="F153" i="10" s="1"/>
  <c r="F31" i="5"/>
  <c r="F34" i="4"/>
  <c r="D64" i="15" s="1"/>
  <c r="F33" i="4"/>
  <c r="D63" i="15" s="1"/>
  <c r="B283" i="12"/>
  <c r="E283" i="12" s="1"/>
  <c r="E113" i="12"/>
  <c r="B189" i="12" s="1"/>
  <c r="E189" i="12" s="1"/>
  <c r="F95" i="12"/>
  <c r="I95" i="12" s="1"/>
  <c r="E14" i="7"/>
  <c r="J12" i="4"/>
  <c r="B14" i="7"/>
  <c r="J12" i="7"/>
  <c r="C242" i="10" l="1"/>
  <c r="F242" i="10"/>
  <c r="H173" i="10"/>
  <c r="C191" i="10" s="1"/>
  <c r="K36" i="4" s="1"/>
  <c r="B66" i="15" s="1"/>
  <c r="G66" i="15" s="1"/>
  <c r="H171" i="10"/>
  <c r="C189" i="10" s="1"/>
  <c r="K34" i="4" s="1"/>
  <c r="B64" i="15" s="1"/>
  <c r="G64" i="15" s="1"/>
  <c r="K31" i="4"/>
  <c r="B61" i="15" s="1"/>
  <c r="G61" i="15" s="1"/>
  <c r="H170" i="10"/>
  <c r="C188" i="10" s="1"/>
  <c r="K33" i="4" s="1"/>
  <c r="B63" i="15" s="1"/>
  <c r="G63" i="15" s="1"/>
  <c r="H169" i="10"/>
  <c r="C187" i="10" s="1"/>
  <c r="K32" i="4" s="1"/>
  <c r="B62" i="15" s="1"/>
  <c r="G62" i="15" s="1"/>
  <c r="H262" i="10"/>
  <c r="L262" i="10" s="1"/>
  <c r="C29" i="5"/>
  <c r="H172" i="10"/>
  <c r="C190" i="10" s="1"/>
  <c r="K35" i="4" s="1"/>
  <c r="B65" i="15" s="1"/>
  <c r="G65" i="15" s="1"/>
  <c r="H263" i="10"/>
  <c r="H267" i="10"/>
  <c r="C285" i="10" s="1"/>
  <c r="K53" i="4" s="1"/>
  <c r="B82" i="15" s="1"/>
  <c r="G82" i="15" s="1"/>
  <c r="C45" i="5"/>
  <c r="K48" i="4"/>
  <c r="B77" i="15" s="1"/>
  <c r="G77" i="15" s="1"/>
  <c r="H266" i="10"/>
  <c r="C284" i="10" s="1"/>
  <c r="K52" i="4" s="1"/>
  <c r="B81" i="15" s="1"/>
  <c r="G81" i="15" s="1"/>
  <c r="H265" i="10"/>
  <c r="C283" i="10" s="1"/>
  <c r="K51" i="4" s="1"/>
  <c r="B80" i="15" s="1"/>
  <c r="G80" i="15" s="1"/>
  <c r="H264" i="10"/>
  <c r="C282" i="10" s="1"/>
  <c r="K50" i="4" s="1"/>
  <c r="B79" i="15" s="1"/>
  <c r="G79" i="15" s="1"/>
  <c r="D96" i="10"/>
  <c r="C16" i="5"/>
  <c r="J43" i="15"/>
  <c r="O12" i="4"/>
  <c r="C154" i="10"/>
  <c r="F154" i="10" s="1"/>
  <c r="F32" i="5"/>
  <c r="J95" i="12"/>
  <c r="B114" i="12" s="1"/>
  <c r="G14" i="7"/>
  <c r="K12" i="4"/>
  <c r="B43" i="15" s="1"/>
  <c r="C243" i="10" l="1"/>
  <c r="F243" i="10" s="1"/>
  <c r="D97" i="10"/>
  <c r="C17" i="5"/>
  <c r="D187" i="10"/>
  <c r="F35" i="4"/>
  <c r="D65" i="15" s="1"/>
  <c r="C155" i="10"/>
  <c r="F155" i="10" s="1"/>
  <c r="F34" i="5" s="1"/>
  <c r="F33" i="5"/>
  <c r="G43" i="15"/>
  <c r="B284" i="12"/>
  <c r="E284" i="12" s="1"/>
  <c r="E114" i="12"/>
  <c r="B190" i="12" s="1"/>
  <c r="E190" i="12" s="1"/>
  <c r="F96" i="12"/>
  <c r="I96" i="12" s="1"/>
  <c r="E15" i="7"/>
  <c r="J13" i="4"/>
  <c r="B15" i="7"/>
  <c r="I13" i="7"/>
  <c r="C244" i="10" l="1"/>
  <c r="F244" i="10"/>
  <c r="D188" i="10"/>
  <c r="C30" i="5"/>
  <c r="C50" i="5"/>
  <c r="C18" i="5"/>
  <c r="J44" i="15"/>
  <c r="O13" i="4"/>
  <c r="F36" i="4"/>
  <c r="D66" i="15" s="1"/>
  <c r="J96" i="12"/>
  <c r="B115" i="12" s="1"/>
  <c r="B285" i="12" s="1"/>
  <c r="G15" i="7"/>
  <c r="C245" i="10" l="1"/>
  <c r="F245" i="10"/>
  <c r="F45" i="5"/>
  <c r="F49" i="4"/>
  <c r="D78" i="15" s="1"/>
  <c r="C31" i="5"/>
  <c r="D189" i="10"/>
  <c r="K13" i="4"/>
  <c r="B44" i="15" s="1"/>
  <c r="E16" i="7"/>
  <c r="J13" i="7"/>
  <c r="C246" i="10" l="1"/>
  <c r="F46" i="5"/>
  <c r="F246" i="10"/>
  <c r="F50" i="4" s="1"/>
  <c r="D79" i="15" s="1"/>
  <c r="D190" i="10"/>
  <c r="C32" i="5"/>
  <c r="G44" i="15"/>
  <c r="J14" i="4"/>
  <c r="B16" i="7"/>
  <c r="C247" i="10" l="1"/>
  <c r="F247" i="10"/>
  <c r="F47" i="5"/>
  <c r="F51" i="4"/>
  <c r="D80" i="15" s="1"/>
  <c r="C33" i="5"/>
  <c r="D191" i="10"/>
  <c r="C34" i="5" s="1"/>
  <c r="J45" i="15"/>
  <c r="O14" i="4"/>
  <c r="G16" i="7"/>
  <c r="C248" i="10" l="1"/>
  <c r="F48" i="5"/>
  <c r="F248" i="10"/>
  <c r="F52" i="4" s="1"/>
  <c r="D81" i="15" s="1"/>
  <c r="K14" i="4"/>
  <c r="B45" i="15" s="1"/>
  <c r="E17" i="7"/>
  <c r="I14" i="7"/>
  <c r="C249" i="10" l="1"/>
  <c r="F249" i="10" s="1"/>
  <c r="F49" i="5"/>
  <c r="G45" i="15"/>
  <c r="J15" i="4"/>
  <c r="B17" i="7"/>
  <c r="J14" i="7"/>
  <c r="F50" i="5" l="1"/>
  <c r="F53" i="4"/>
  <c r="D82" i="15" s="1"/>
  <c r="J46" i="15"/>
  <c r="O15" i="4"/>
  <c r="G17" i="7"/>
  <c r="K15" i="4" l="1"/>
  <c r="B46" i="15" s="1"/>
  <c r="G46" i="15" s="1"/>
  <c r="E18" i="7"/>
  <c r="I15" i="7"/>
  <c r="J16" i="4" l="1"/>
  <c r="B18" i="7"/>
  <c r="J47" i="15" l="1"/>
  <c r="O16" i="4"/>
  <c r="G18" i="7"/>
  <c r="J15" i="7"/>
  <c r="K16" i="4" l="1"/>
  <c r="B47" i="15" s="1"/>
  <c r="E19" i="7"/>
  <c r="G47" i="15" l="1"/>
  <c r="J17" i="4"/>
  <c r="B19" i="7"/>
  <c r="J48" i="15" l="1"/>
  <c r="O17" i="4"/>
  <c r="G19" i="7"/>
  <c r="E20" i="7"/>
  <c r="K17" i="4"/>
  <c r="B48" i="15" s="1"/>
  <c r="G48" i="15" l="1"/>
  <c r="J18" i="4"/>
  <c r="B20" i="7"/>
  <c r="I16" i="7"/>
  <c r="J49" i="15" l="1"/>
  <c r="O18" i="4"/>
  <c r="F40" i="10"/>
  <c r="W40" i="10" s="1"/>
  <c r="V40" i="10" s="1"/>
  <c r="G20" i="7"/>
  <c r="J16" i="7"/>
  <c r="J41" i="10" l="1"/>
  <c r="AA41" i="10" s="1"/>
  <c r="Z41" i="10" s="1"/>
  <c r="H41" i="10"/>
  <c r="Y41" i="10" s="1"/>
  <c r="X41" i="10" s="1"/>
  <c r="N41" i="10"/>
  <c r="AE41" i="10" s="1"/>
  <c r="K18" i="4"/>
  <c r="B49" i="15" s="1"/>
  <c r="E21" i="7"/>
  <c r="I17" i="7"/>
  <c r="G49" i="15" l="1"/>
  <c r="F43" i="10"/>
  <c r="F45" i="10" s="1"/>
  <c r="J19" i="4"/>
  <c r="B21" i="7"/>
  <c r="J50" i="15" l="1"/>
  <c r="O19" i="4"/>
  <c r="B54" i="10"/>
  <c r="B58" i="10"/>
  <c r="B55" i="10"/>
  <c r="B59" i="10"/>
  <c r="I58" i="10" s="1"/>
  <c r="B52" i="10"/>
  <c r="B56" i="10"/>
  <c r="B60" i="10"/>
  <c r="I59" i="10" s="1"/>
  <c r="B53" i="10"/>
  <c r="B57" i="10"/>
  <c r="B51" i="10"/>
  <c r="G21" i="7"/>
  <c r="J17" i="7"/>
  <c r="I51" i="10" l="1"/>
  <c r="I47" i="15"/>
  <c r="I56" i="10"/>
  <c r="I46" i="15"/>
  <c r="I55" i="10"/>
  <c r="I45" i="15"/>
  <c r="I54" i="10"/>
  <c r="I50" i="10"/>
  <c r="S50" i="10" s="1"/>
  <c r="I48" i="15"/>
  <c r="I57" i="10"/>
  <c r="I53" i="10"/>
  <c r="I52" i="10"/>
  <c r="I76" i="15"/>
  <c r="I60" i="15"/>
  <c r="I44" i="15"/>
  <c r="I75" i="15"/>
  <c r="I59" i="15"/>
  <c r="I43" i="15"/>
  <c r="I49" i="15"/>
  <c r="I74" i="15"/>
  <c r="I58" i="15"/>
  <c r="I42" i="15"/>
  <c r="I50" i="15"/>
  <c r="I73" i="15"/>
  <c r="I57" i="15"/>
  <c r="I41" i="15"/>
  <c r="C51" i="10"/>
  <c r="K19" i="4"/>
  <c r="B50" i="15" s="1"/>
  <c r="G50" i="15" s="1"/>
  <c r="L51" i="10" l="1"/>
  <c r="V51" i="10" s="1"/>
  <c r="S51" i="10"/>
  <c r="L59" i="10"/>
  <c r="V59" i="10" s="1"/>
  <c r="S59" i="10"/>
  <c r="L58" i="10"/>
  <c r="V58" i="10" s="1"/>
  <c r="S58" i="10"/>
  <c r="L54" i="10"/>
  <c r="V54" i="10" s="1"/>
  <c r="S54" i="10"/>
  <c r="L52" i="10"/>
  <c r="V52" i="10" s="1"/>
  <c r="S52" i="10"/>
  <c r="L57" i="10"/>
  <c r="V57" i="10" s="1"/>
  <c r="S57" i="10"/>
  <c r="L56" i="10"/>
  <c r="V56" i="10" s="1"/>
  <c r="S56" i="10"/>
  <c r="L55" i="10"/>
  <c r="S55" i="10"/>
  <c r="L53" i="10"/>
  <c r="V53" i="10" s="1"/>
  <c r="S53" i="10"/>
  <c r="F51" i="10"/>
  <c r="C52" i="10" s="1"/>
  <c r="C41" i="15"/>
  <c r="F25" i="5"/>
  <c r="F44" i="4"/>
  <c r="F41" i="5"/>
  <c r="F10" i="4"/>
  <c r="N55" i="10" l="1"/>
  <c r="V55" i="10"/>
  <c r="L10" i="4"/>
  <c r="K12" i="7" s="1"/>
  <c r="D11" i="6" s="1"/>
  <c r="D41" i="15"/>
  <c r="L44" i="4"/>
  <c r="D73" i="15"/>
  <c r="E73" i="15" s="1"/>
  <c r="H41" i="15"/>
  <c r="E41" i="15"/>
  <c r="F9" i="5"/>
  <c r="F27" i="4"/>
  <c r="F52" i="10"/>
  <c r="C53" i="10" s="1"/>
  <c r="I18" i="7"/>
  <c r="M73" i="15" l="1"/>
  <c r="D2" i="15"/>
  <c r="C47" i="6"/>
  <c r="L27" i="4"/>
  <c r="D57" i="15"/>
  <c r="E57" i="15" s="1"/>
  <c r="K50" i="7"/>
  <c r="D47" i="6" s="1"/>
  <c r="E47" i="6" s="1"/>
  <c r="B48" i="6" s="1"/>
  <c r="H57" i="15"/>
  <c r="N41" i="15"/>
  <c r="C11" i="6"/>
  <c r="E11" i="6" s="1"/>
  <c r="B12" i="6" s="1"/>
  <c r="M41" i="15"/>
  <c r="B2" i="15"/>
  <c r="F42" i="5"/>
  <c r="F26" i="5"/>
  <c r="F45" i="4"/>
  <c r="D74" i="15" s="1"/>
  <c r="F28" i="4"/>
  <c r="D58" i="15" s="1"/>
  <c r="L12" i="7"/>
  <c r="F53" i="10"/>
  <c r="F10" i="5"/>
  <c r="F11" i="4"/>
  <c r="D42" i="15" s="1"/>
  <c r="B9" i="5" l="1"/>
  <c r="D9" i="5" s="1"/>
  <c r="H9" i="5" s="1"/>
  <c r="H13" i="7"/>
  <c r="L50" i="7"/>
  <c r="H73" i="15"/>
  <c r="N73" i="15" s="1"/>
  <c r="O73" i="15" s="1"/>
  <c r="N57" i="15"/>
  <c r="M57" i="15"/>
  <c r="C2" i="15"/>
  <c r="K31" i="7"/>
  <c r="C29" i="6"/>
  <c r="O41" i="15"/>
  <c r="F29" i="4"/>
  <c r="D59" i="15" s="1"/>
  <c r="C54" i="10"/>
  <c r="F54" i="10" s="1"/>
  <c r="C11" i="4"/>
  <c r="F12" i="4"/>
  <c r="D43" i="15" s="1"/>
  <c r="F43" i="5"/>
  <c r="F27" i="5"/>
  <c r="F46" i="4"/>
  <c r="D75" i="15" s="1"/>
  <c r="F11" i="5"/>
  <c r="J18" i="7"/>
  <c r="H51" i="7" l="1"/>
  <c r="C45" i="4" s="1"/>
  <c r="B41" i="5"/>
  <c r="D41" i="5" s="1"/>
  <c r="H41" i="5" s="1"/>
  <c r="O57" i="15"/>
  <c r="L11" i="4"/>
  <c r="K13" i="7" s="1"/>
  <c r="D12" i="6" s="1"/>
  <c r="C42" i="15"/>
  <c r="D29" i="6"/>
  <c r="E29" i="6" s="1"/>
  <c r="B30" i="6" s="1"/>
  <c r="L31" i="7"/>
  <c r="H32" i="7" s="1"/>
  <c r="F47" i="4"/>
  <c r="D76" i="15" s="1"/>
  <c r="C55" i="10"/>
  <c r="F55" i="10" s="1"/>
  <c r="F31" i="4"/>
  <c r="D61" i="15" s="1"/>
  <c r="F48" i="4"/>
  <c r="F28" i="5"/>
  <c r="F44" i="5"/>
  <c r="F30" i="4"/>
  <c r="D60" i="15" s="1"/>
  <c r="F12" i="5"/>
  <c r="F13" i="4"/>
  <c r="D44" i="15" s="1"/>
  <c r="L45" i="4" l="1"/>
  <c r="K51" i="7" s="1"/>
  <c r="D48" i="6" s="1"/>
  <c r="C74" i="15"/>
  <c r="E74" i="15" s="1"/>
  <c r="C48" i="6"/>
  <c r="D77" i="15"/>
  <c r="C28" i="4"/>
  <c r="B25" i="5"/>
  <c r="D25" i="5" s="1"/>
  <c r="H25" i="5" s="1"/>
  <c r="H42" i="15"/>
  <c r="E42" i="15"/>
  <c r="M74" i="15"/>
  <c r="D3" i="15"/>
  <c r="C12" i="6"/>
  <c r="E12" i="6" s="1"/>
  <c r="B13" i="6" s="1"/>
  <c r="M42" i="15"/>
  <c r="B3" i="15"/>
  <c r="F14" i="4"/>
  <c r="D45" i="15" s="1"/>
  <c r="C56" i="10"/>
  <c r="F56" i="10" s="1"/>
  <c r="L13" i="7"/>
  <c r="H14" i="7" s="1"/>
  <c r="E48" i="6"/>
  <c r="B49" i="6" s="1"/>
  <c r="F13" i="5"/>
  <c r="B10" i="5" l="1"/>
  <c r="D10" i="5" s="1"/>
  <c r="H10" i="5" s="1"/>
  <c r="C12" i="4"/>
  <c r="L28" i="4"/>
  <c r="C58" i="15"/>
  <c r="E58" i="15" s="1"/>
  <c r="H58" i="15"/>
  <c r="N42" i="15"/>
  <c r="O42" i="15" s="1"/>
  <c r="F15" i="4"/>
  <c r="D46" i="15" s="1"/>
  <c r="C57" i="10"/>
  <c r="F57" i="10" s="1"/>
  <c r="F14" i="5"/>
  <c r="M58" i="15" l="1"/>
  <c r="C3" i="15"/>
  <c r="K32" i="7"/>
  <c r="C30" i="6"/>
  <c r="L12" i="4"/>
  <c r="C43" i="15"/>
  <c r="H74" i="15"/>
  <c r="N74" i="15" s="1"/>
  <c r="O74" i="15" s="1"/>
  <c r="N58" i="15"/>
  <c r="F16" i="4"/>
  <c r="D47" i="15" s="1"/>
  <c r="C58" i="10"/>
  <c r="F58" i="10" s="1"/>
  <c r="C59" i="10" s="1"/>
  <c r="F15" i="5"/>
  <c r="I19" i="7"/>
  <c r="H43" i="15" l="1"/>
  <c r="E43" i="15"/>
  <c r="D30" i="6"/>
  <c r="E30" i="6" s="1"/>
  <c r="B31" i="6" s="1"/>
  <c r="L32" i="7"/>
  <c r="H33" i="7" s="1"/>
  <c r="K14" i="7"/>
  <c r="M43" i="15"/>
  <c r="B4" i="15"/>
  <c r="C13" i="6"/>
  <c r="O58" i="15"/>
  <c r="F59" i="10"/>
  <c r="F16" i="5"/>
  <c r="F17" i="4"/>
  <c r="D48" i="15" s="1"/>
  <c r="J19" i="7"/>
  <c r="B26" i="5" l="1"/>
  <c r="D26" i="5" s="1"/>
  <c r="H26" i="5" s="1"/>
  <c r="C29" i="4"/>
  <c r="D13" i="6"/>
  <c r="E13" i="6" s="1"/>
  <c r="B14" i="6" s="1"/>
  <c r="L14" i="7"/>
  <c r="H15" i="7" s="1"/>
  <c r="H59" i="15"/>
  <c r="N43" i="15"/>
  <c r="O43" i="15" s="1"/>
  <c r="F18" i="4"/>
  <c r="D49" i="15" s="1"/>
  <c r="C60" i="10"/>
  <c r="F60" i="10" s="1"/>
  <c r="F18" i="5" s="1"/>
  <c r="F17" i="5"/>
  <c r="L29" i="4" l="1"/>
  <c r="C59" i="15"/>
  <c r="E59" i="15" s="1"/>
  <c r="H75" i="15"/>
  <c r="N75" i="15" s="1"/>
  <c r="N59" i="15"/>
  <c r="B11" i="5"/>
  <c r="D11" i="5" s="1"/>
  <c r="H11" i="5" s="1"/>
  <c r="F19" i="4"/>
  <c r="D50" i="15" s="1"/>
  <c r="C13" i="4" l="1"/>
  <c r="M59" i="15"/>
  <c r="O59" i="15" s="1"/>
  <c r="C4" i="15"/>
  <c r="K33" i="7"/>
  <c r="C31" i="6"/>
  <c r="D31" i="6" l="1"/>
  <c r="E31" i="6" s="1"/>
  <c r="B32" i="6" s="1"/>
  <c r="L33" i="7"/>
  <c r="H34" i="7" s="1"/>
  <c r="L13" i="4"/>
  <c r="C44" i="15"/>
  <c r="I20" i="7"/>
  <c r="J20" i="7"/>
  <c r="B27" i="5" l="1"/>
  <c r="D27" i="5" s="1"/>
  <c r="H27" i="5" s="1"/>
  <c r="C30" i="4"/>
  <c r="H44" i="15"/>
  <c r="E44" i="15"/>
  <c r="M44" i="15"/>
  <c r="B5" i="15"/>
  <c r="K15" i="7"/>
  <c r="C14" i="6"/>
  <c r="H60" i="15" l="1"/>
  <c r="N44" i="15"/>
  <c r="O44" i="15" s="1"/>
  <c r="L30" i="4"/>
  <c r="C60" i="15"/>
  <c r="E60" i="15" s="1"/>
  <c r="D14" i="6"/>
  <c r="E14" i="6" s="1"/>
  <c r="B15" i="6" s="1"/>
  <c r="L15" i="7"/>
  <c r="H16" i="7" s="1"/>
  <c r="M60" i="15" l="1"/>
  <c r="C5" i="15"/>
  <c r="C32" i="6"/>
  <c r="K34" i="7"/>
  <c r="C14" i="4"/>
  <c r="B12" i="5"/>
  <c r="D12" i="5" s="1"/>
  <c r="H12" i="5" s="1"/>
  <c r="H76" i="15"/>
  <c r="N76" i="15" s="1"/>
  <c r="N60" i="15"/>
  <c r="D32" i="6" l="1"/>
  <c r="E32" i="6" s="1"/>
  <c r="B33" i="6" s="1"/>
  <c r="L34" i="7"/>
  <c r="H35" i="7" s="1"/>
  <c r="L14" i="4"/>
  <c r="C45" i="15"/>
  <c r="O60" i="15"/>
  <c r="I21" i="7"/>
  <c r="M45" i="15" l="1"/>
  <c r="B6" i="15"/>
  <c r="B16" i="15" s="1"/>
  <c r="K16" i="7"/>
  <c r="C15" i="6"/>
  <c r="B28" i="5"/>
  <c r="D28" i="5" s="1"/>
  <c r="H28" i="5" s="1"/>
  <c r="C31" i="4"/>
  <c r="H45" i="15"/>
  <c r="E45" i="15"/>
  <c r="J21" i="7"/>
  <c r="N45" i="15" l="1"/>
  <c r="O45" i="15" s="1"/>
  <c r="D15" i="6"/>
  <c r="E15" i="6" s="1"/>
  <c r="B16" i="6" s="1"/>
  <c r="L16" i="7"/>
  <c r="H17" i="7" s="1"/>
  <c r="L31" i="4"/>
  <c r="C61" i="15"/>
  <c r="H61" i="15" l="1"/>
  <c r="L61" i="15" s="1"/>
  <c r="N61" i="15" s="1"/>
  <c r="E61" i="15"/>
  <c r="B13" i="5"/>
  <c r="D13" i="5" s="1"/>
  <c r="H13" i="5" s="1"/>
  <c r="C15" i="4"/>
  <c r="M61" i="15"/>
  <c r="C6" i="15"/>
  <c r="C16" i="15" s="1"/>
  <c r="P31" i="4"/>
  <c r="K35" i="7"/>
  <c r="C33" i="6"/>
  <c r="L15" i="4" l="1"/>
  <c r="C46" i="15"/>
  <c r="D33" i="6"/>
  <c r="E33" i="6" s="1"/>
  <c r="B34" i="6" s="1"/>
  <c r="L35" i="7"/>
  <c r="H36" i="7" s="1"/>
  <c r="O61" i="15"/>
  <c r="B29" i="5" l="1"/>
  <c r="D29" i="5" s="1"/>
  <c r="H29" i="5" s="1"/>
  <c r="C32" i="4"/>
  <c r="H46" i="15"/>
  <c r="N46" i="15" s="1"/>
  <c r="E46" i="15"/>
  <c r="M46" i="15"/>
  <c r="B7" i="15"/>
  <c r="B17" i="15" s="1"/>
  <c r="C16" i="6"/>
  <c r="K17" i="7"/>
  <c r="O46" i="15" l="1"/>
  <c r="L32" i="4"/>
  <c r="C62" i="15"/>
  <c r="D16" i="6"/>
  <c r="E16" i="6" s="1"/>
  <c r="B17" i="6" s="1"/>
  <c r="L17" i="7"/>
  <c r="H18" i="7" s="1"/>
  <c r="C16" i="4" l="1"/>
  <c r="B14" i="5"/>
  <c r="D14" i="5" s="1"/>
  <c r="H14" i="5" s="1"/>
  <c r="H62" i="15"/>
  <c r="N62" i="15" s="1"/>
  <c r="E62" i="15"/>
  <c r="M62" i="15"/>
  <c r="C7" i="15"/>
  <c r="C17" i="15" s="1"/>
  <c r="K36" i="7"/>
  <c r="C34" i="6"/>
  <c r="D34" i="6" l="1"/>
  <c r="E34" i="6" s="1"/>
  <c r="B35" i="6" s="1"/>
  <c r="L36" i="7"/>
  <c r="H37" i="7" s="1"/>
  <c r="O62" i="15"/>
  <c r="L16" i="4"/>
  <c r="C47" i="15"/>
  <c r="B30" i="5" l="1"/>
  <c r="D30" i="5" s="1"/>
  <c r="H30" i="5" s="1"/>
  <c r="C33" i="4"/>
  <c r="M47" i="15"/>
  <c r="B8" i="15"/>
  <c r="K18" i="7"/>
  <c r="C17" i="6"/>
  <c r="H47" i="15"/>
  <c r="N47" i="15" s="1"/>
  <c r="O47" i="15" s="1"/>
  <c r="E47" i="15"/>
  <c r="L33" i="4" l="1"/>
  <c r="C63" i="15"/>
  <c r="D17" i="6"/>
  <c r="E17" i="6" s="1"/>
  <c r="B18" i="6" s="1"/>
  <c r="L18" i="7"/>
  <c r="H19" i="7" s="1"/>
  <c r="C17" i="4" l="1"/>
  <c r="B15" i="5"/>
  <c r="D15" i="5" s="1"/>
  <c r="H15" i="5" s="1"/>
  <c r="H63" i="15"/>
  <c r="N63" i="15" s="1"/>
  <c r="E63" i="15"/>
  <c r="M63" i="15"/>
  <c r="C8" i="15"/>
  <c r="K37" i="7"/>
  <c r="C35" i="6"/>
  <c r="D35" i="6" l="1"/>
  <c r="E35" i="6" s="1"/>
  <c r="B36" i="6" s="1"/>
  <c r="L37" i="7"/>
  <c r="H38" i="7" s="1"/>
  <c r="O63" i="15"/>
  <c r="L17" i="4"/>
  <c r="C48" i="15"/>
  <c r="L51" i="7"/>
  <c r="H52" i="7" s="1"/>
  <c r="B42" i="5" l="1"/>
  <c r="D42" i="5" s="1"/>
  <c r="H42" i="5" s="1"/>
  <c r="C46" i="4"/>
  <c r="M48" i="15"/>
  <c r="B9" i="15"/>
  <c r="C18" i="6"/>
  <c r="K19" i="7"/>
  <c r="C34" i="4"/>
  <c r="B31" i="5"/>
  <c r="D31" i="5" s="1"/>
  <c r="H31" i="5" s="1"/>
  <c r="H48" i="15"/>
  <c r="N48" i="15" s="1"/>
  <c r="E48" i="15"/>
  <c r="O48" i="15" l="1"/>
  <c r="L46" i="4"/>
  <c r="C49" i="6" s="1"/>
  <c r="C75" i="15"/>
  <c r="E75" i="15" s="1"/>
  <c r="D18" i="6"/>
  <c r="E18" i="6" s="1"/>
  <c r="B19" i="6" s="1"/>
  <c r="L19" i="7"/>
  <c r="H20" i="7" s="1"/>
  <c r="L34" i="4"/>
  <c r="C64" i="15"/>
  <c r="K52" i="7"/>
  <c r="H64" i="15" l="1"/>
  <c r="N64" i="15" s="1"/>
  <c r="E64" i="15"/>
  <c r="C18" i="4"/>
  <c r="B16" i="5"/>
  <c r="D16" i="5" s="1"/>
  <c r="H16" i="5" s="1"/>
  <c r="M64" i="15"/>
  <c r="O64" i="15" s="1"/>
  <c r="C9" i="15"/>
  <c r="K38" i="7"/>
  <c r="C36" i="6"/>
  <c r="M75" i="15"/>
  <c r="O75" i="15" s="1"/>
  <c r="D4" i="15"/>
  <c r="L52" i="7"/>
  <c r="H53" i="7" s="1"/>
  <c r="D49" i="6"/>
  <c r="E49" i="6" s="1"/>
  <c r="B50" i="6" s="1"/>
  <c r="D36" i="6" l="1"/>
  <c r="E36" i="6" s="1"/>
  <c r="B37" i="6" s="1"/>
  <c r="L38" i="7"/>
  <c r="H39" i="7" s="1"/>
  <c r="L18" i="4"/>
  <c r="C49" i="15"/>
  <c r="C47" i="4"/>
  <c r="B43" i="5"/>
  <c r="D43" i="5" s="1"/>
  <c r="H43" i="5" s="1"/>
  <c r="L47" i="4" l="1"/>
  <c r="C76" i="15"/>
  <c r="E76" i="15" s="1"/>
  <c r="H49" i="15"/>
  <c r="N49" i="15" s="1"/>
  <c r="E49" i="15"/>
  <c r="M49" i="15"/>
  <c r="B10" i="15"/>
  <c r="C19" i="6"/>
  <c r="K20" i="7"/>
  <c r="C35" i="4"/>
  <c r="B32" i="5"/>
  <c r="D32" i="5" s="1"/>
  <c r="H32" i="5" s="1"/>
  <c r="K53" i="7"/>
  <c r="C50" i="6"/>
  <c r="O49" i="15" l="1"/>
  <c r="D19" i="6"/>
  <c r="E19" i="6" s="1"/>
  <c r="B20" i="6" s="1"/>
  <c r="L20" i="7"/>
  <c r="H21" i="7" s="1"/>
  <c r="L35" i="4"/>
  <c r="C65" i="15"/>
  <c r="M76" i="15"/>
  <c r="O76" i="15" s="1"/>
  <c r="D5" i="15"/>
  <c r="L53" i="7"/>
  <c r="H54" i="7" s="1"/>
  <c r="D50" i="6"/>
  <c r="E50" i="6" s="1"/>
  <c r="B51" i="6" s="1"/>
  <c r="H65" i="15" l="1"/>
  <c r="N65" i="15" s="1"/>
  <c r="E65" i="15"/>
  <c r="M65" i="15"/>
  <c r="C10" i="15"/>
  <c r="K39" i="7"/>
  <c r="C37" i="6"/>
  <c r="B17" i="5"/>
  <c r="D17" i="5" s="1"/>
  <c r="H17" i="5" s="1"/>
  <c r="C19" i="4"/>
  <c r="C48" i="4"/>
  <c r="B44" i="5"/>
  <c r="D44" i="5" s="1"/>
  <c r="H44" i="5" s="1"/>
  <c r="O65" i="15" l="1"/>
  <c r="L19" i="4"/>
  <c r="C50" i="15"/>
  <c r="L48" i="4"/>
  <c r="K54" i="7" s="1"/>
  <c r="C77" i="15"/>
  <c r="D37" i="6"/>
  <c r="E37" i="6" s="1"/>
  <c r="B38" i="6" s="1"/>
  <c r="L39" i="7"/>
  <c r="H40" i="7" s="1"/>
  <c r="H77" i="15" l="1"/>
  <c r="L77" i="15" s="1"/>
  <c r="N77" i="15" s="1"/>
  <c r="E77" i="15"/>
  <c r="M77" i="15"/>
  <c r="D6" i="15"/>
  <c r="D16" i="15" s="1"/>
  <c r="C36" i="4"/>
  <c r="B33" i="5"/>
  <c r="D33" i="5" s="1"/>
  <c r="H33" i="5" s="1"/>
  <c r="H50" i="15"/>
  <c r="N50" i="15" s="1"/>
  <c r="O50" i="15" s="1"/>
  <c r="E50" i="15"/>
  <c r="C51" i="6"/>
  <c r="M50" i="15"/>
  <c r="B11" i="15"/>
  <c r="C20" i="6"/>
  <c r="K21" i="7"/>
  <c r="L54" i="7"/>
  <c r="H55" i="7" s="1"/>
  <c r="D51" i="6"/>
  <c r="E51" i="6" s="1"/>
  <c r="B52" i="6" s="1"/>
  <c r="D20" i="6" l="1"/>
  <c r="E20" i="6" s="1"/>
  <c r="L21" i="7"/>
  <c r="B18" i="5" s="1"/>
  <c r="D18" i="5" s="1"/>
  <c r="H18" i="5" s="1"/>
  <c r="L36" i="4"/>
  <c r="C66" i="15"/>
  <c r="O77" i="15"/>
  <c r="C49" i="4"/>
  <c r="C78" i="15" s="1"/>
  <c r="H78" i="15" s="1"/>
  <c r="B45" i="5"/>
  <c r="D45" i="5" s="1"/>
  <c r="H45" i="5" s="1"/>
  <c r="H66" i="15" l="1"/>
  <c r="N66" i="15" s="1"/>
  <c r="E66" i="15"/>
  <c r="M66" i="15"/>
  <c r="O66" i="15" s="1"/>
  <c r="C11" i="15"/>
  <c r="K40" i="7"/>
  <c r="C38" i="6"/>
  <c r="C281" i="10"/>
  <c r="D281" i="10" s="1"/>
  <c r="C46" i="5" s="1"/>
  <c r="D38" i="6" l="1"/>
  <c r="E38" i="6" s="1"/>
  <c r="L40" i="7"/>
  <c r="B34" i="5" s="1"/>
  <c r="D34" i="5" s="1"/>
  <c r="H34" i="5" s="1"/>
  <c r="K49" i="4"/>
  <c r="D282" i="10"/>
  <c r="L49" i="4" l="1"/>
  <c r="B78" i="15"/>
  <c r="C47" i="5"/>
  <c r="D283" i="10"/>
  <c r="G78" i="15" l="1"/>
  <c r="N78" i="15" s="1"/>
  <c r="E78" i="15"/>
  <c r="M78" i="15"/>
  <c r="D7" i="15"/>
  <c r="D17" i="15" s="1"/>
  <c r="K55" i="7"/>
  <c r="C52" i="6"/>
  <c r="D284" i="10"/>
  <c r="C48" i="5"/>
  <c r="L55" i="7" l="1"/>
  <c r="H56" i="7" s="1"/>
  <c r="D52" i="6"/>
  <c r="E52" i="6" s="1"/>
  <c r="B53" i="6" s="1"/>
  <c r="O78" i="15"/>
  <c r="C49" i="5"/>
  <c r="D285" i="10"/>
  <c r="B46" i="5" l="1"/>
  <c r="D46" i="5" s="1"/>
  <c r="H46" i="5" s="1"/>
  <c r="C50" i="4"/>
  <c r="L50" i="4" l="1"/>
  <c r="C79" i="15"/>
  <c r="H79" i="15" l="1"/>
  <c r="N79" i="15" s="1"/>
  <c r="E79" i="15"/>
  <c r="M79" i="15"/>
  <c r="D8" i="15"/>
  <c r="C53" i="6"/>
  <c r="K56" i="7"/>
  <c r="D53" i="6" l="1"/>
  <c r="E53" i="6" s="1"/>
  <c r="B54" i="6" s="1"/>
  <c r="L56" i="7"/>
  <c r="H57" i="7" s="1"/>
  <c r="O79" i="15"/>
  <c r="C51" i="4" l="1"/>
  <c r="B47" i="5"/>
  <c r="D47" i="5" s="1"/>
  <c r="H47" i="5" s="1"/>
  <c r="L51" i="4" l="1"/>
  <c r="C80" i="15"/>
  <c r="H80" i="15" l="1"/>
  <c r="N80" i="15" s="1"/>
  <c r="E80" i="15"/>
  <c r="M80" i="15"/>
  <c r="D9" i="15"/>
  <c r="K57" i="7"/>
  <c r="C54" i="6"/>
  <c r="D54" i="6" l="1"/>
  <c r="E54" i="6" s="1"/>
  <c r="B55" i="6" s="1"/>
  <c r="L57" i="7"/>
  <c r="H58" i="7" s="1"/>
  <c r="O80" i="15"/>
  <c r="B48" i="5" l="1"/>
  <c r="D48" i="5" s="1"/>
  <c r="H48" i="5" s="1"/>
  <c r="C52" i="4"/>
  <c r="L52" i="4" l="1"/>
  <c r="C81" i="15"/>
  <c r="K58" i="7" l="1"/>
  <c r="M81" i="15"/>
  <c r="D10" i="15"/>
  <c r="C55" i="6"/>
  <c r="H81" i="15"/>
  <c r="N81" i="15" s="1"/>
  <c r="E81" i="15"/>
  <c r="O81" i="15" l="1"/>
  <c r="D55" i="6"/>
  <c r="E55" i="6" s="1"/>
  <c r="L58" i="7"/>
  <c r="H59" i="7" s="1"/>
  <c r="B56" i="6" l="1"/>
  <c r="B49" i="5"/>
  <c r="D49" i="5" s="1"/>
  <c r="H49" i="5" s="1"/>
  <c r="C53" i="4"/>
  <c r="L53" i="4" l="1"/>
  <c r="C82" i="15"/>
  <c r="H82" i="15" l="1"/>
  <c r="N82" i="15" s="1"/>
  <c r="E82" i="15"/>
  <c r="M82" i="15"/>
  <c r="D11" i="15"/>
  <c r="C56" i="6"/>
  <c r="K59" i="7"/>
  <c r="D56" i="6" l="1"/>
  <c r="E56" i="6" s="1"/>
  <c r="L59" i="7"/>
  <c r="B50" i="5" s="1"/>
  <c r="D50" i="5" s="1"/>
  <c r="H50" i="5" s="1"/>
  <c r="O82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Reback, Leonard</author>
  </authors>
  <commentList>
    <comment ref="F4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Reback, Leonard: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<sst xmlns="http://schemas.openxmlformats.org/spreadsheetml/2006/main" count="1418" uniqueCount="187">
  <si>
    <t xml:space="preserve">Policy </t>
  </si>
  <si>
    <t>Year</t>
  </si>
  <si>
    <t>Mortality</t>
  </si>
  <si>
    <t>Rate</t>
  </si>
  <si>
    <t>Premium</t>
  </si>
  <si>
    <t>Expense</t>
  </si>
  <si>
    <t>Commission</t>
  </si>
  <si>
    <t>Investment</t>
  </si>
  <si>
    <t>Income</t>
  </si>
  <si>
    <t>Maintenance</t>
  </si>
  <si>
    <t>Acquisition</t>
  </si>
  <si>
    <t>Surrender</t>
  </si>
  <si>
    <t>GAAP</t>
  </si>
  <si>
    <t>DAC</t>
  </si>
  <si>
    <t>Assets</t>
  </si>
  <si>
    <t>Equity</t>
  </si>
  <si>
    <t>Shareholder</t>
  </si>
  <si>
    <t>Dividend</t>
  </si>
  <si>
    <t>Total</t>
  </si>
  <si>
    <t>Amortization</t>
  </si>
  <si>
    <t>Input</t>
  </si>
  <si>
    <t>Number of policies</t>
  </si>
  <si>
    <t>Account</t>
  </si>
  <si>
    <t>General</t>
  </si>
  <si>
    <t>Yield</t>
  </si>
  <si>
    <t>Deferrable</t>
  </si>
  <si>
    <t>Per Policy</t>
  </si>
  <si>
    <t>Acquistion</t>
  </si>
  <si>
    <t>Defble Acq</t>
  </si>
  <si>
    <t>Actuarial balances</t>
  </si>
  <si>
    <t>End of</t>
  </si>
  <si>
    <t>Policies</t>
  </si>
  <si>
    <t>Deaths</t>
  </si>
  <si>
    <t>Surrenders</t>
  </si>
  <si>
    <t>Census</t>
  </si>
  <si>
    <t>End of year</t>
  </si>
  <si>
    <t>Non-Commission</t>
  </si>
  <si>
    <t>Expenses</t>
  </si>
  <si>
    <t>DAC rollforward</t>
  </si>
  <si>
    <t>Deferrals</t>
  </si>
  <si>
    <t>Income Statement</t>
  </si>
  <si>
    <t>Non-defble</t>
  </si>
  <si>
    <t>General Acct</t>
  </si>
  <si>
    <t>Death</t>
  </si>
  <si>
    <t>Benefits</t>
  </si>
  <si>
    <t>in Reserve</t>
  </si>
  <si>
    <t>Net</t>
  </si>
  <si>
    <t>Non-defbl</t>
  </si>
  <si>
    <t>Invested asset rollforward</t>
  </si>
  <si>
    <t>General account asset rollforward</t>
  </si>
  <si>
    <t>Dividends</t>
  </si>
  <si>
    <t>Invested</t>
  </si>
  <si>
    <t>Balance sheet</t>
  </si>
  <si>
    <t>Liabilities</t>
  </si>
  <si>
    <t>GAAP Equity Rollforward</t>
  </si>
  <si>
    <t xml:space="preserve">Beg of </t>
  </si>
  <si>
    <t xml:space="preserve">Premium </t>
  </si>
  <si>
    <t>Tax</t>
  </si>
  <si>
    <t>Per Unit</t>
  </si>
  <si>
    <t>FAS60</t>
  </si>
  <si>
    <t>Net Inv</t>
  </si>
  <si>
    <t>Cash Value</t>
  </si>
  <si>
    <t>Discount</t>
  </si>
  <si>
    <t>Reserve</t>
  </si>
  <si>
    <t>Change</t>
  </si>
  <si>
    <t>Interest</t>
  </si>
  <si>
    <t>Average units per policy</t>
  </si>
  <si>
    <t>Units</t>
  </si>
  <si>
    <t>Net Premium Determination</t>
  </si>
  <si>
    <t>Factor</t>
  </si>
  <si>
    <t>PV Premium</t>
  </si>
  <si>
    <t>Interest Rate</t>
  </si>
  <si>
    <t>B.O.Y.</t>
  </si>
  <si>
    <t>.EO.Y.</t>
  </si>
  <si>
    <t>PV</t>
  </si>
  <si>
    <t>Number of</t>
  </si>
  <si>
    <t>Unit</t>
  </si>
  <si>
    <t>Traditional non-participating life insurance product</t>
  </si>
  <si>
    <t>PV Total</t>
  </si>
  <si>
    <t>Total Present Value</t>
  </si>
  <si>
    <t>As a percent of PV Premiums</t>
  </si>
  <si>
    <t>Net premium / Gross premium</t>
  </si>
  <si>
    <t>Reserve calculation (retrospective method)</t>
  </si>
  <si>
    <t>Net Premium</t>
  </si>
  <si>
    <t>Required</t>
  </si>
  <si>
    <t>E.O.Y.</t>
  </si>
  <si>
    <t>As of issue date</t>
  </si>
  <si>
    <t>25% additional mortality in year 5</t>
  </si>
  <si>
    <t>25% additional mortality in year 5 and @EOY5, assumed 5% additional mortality in years 6+</t>
  </si>
  <si>
    <t>Sum</t>
  </si>
  <si>
    <t>During</t>
  </si>
  <si>
    <t>of deferrable</t>
  </si>
  <si>
    <t>Percent</t>
  </si>
  <si>
    <t>expenses</t>
  </si>
  <si>
    <t>from original schedule</t>
  </si>
  <si>
    <t>newly calculated</t>
  </si>
  <si>
    <t>Notes</t>
  </si>
  <si>
    <t>of DAC at</t>
  </si>
  <si>
    <t>end of year 5</t>
  </si>
  <si>
    <t>from second schedule</t>
  </si>
  <si>
    <t>Per Death</t>
  </si>
  <si>
    <t>Claims</t>
  </si>
  <si>
    <t xml:space="preserve">PV </t>
  </si>
  <si>
    <t>Reserve calculation (prospective method)</t>
  </si>
  <si>
    <t>Policy</t>
  </si>
  <si>
    <t xml:space="preserve">PV of </t>
  </si>
  <si>
    <t>Net Premiums</t>
  </si>
  <si>
    <t>PV of Claims</t>
  </si>
  <si>
    <t xml:space="preserve">E.O.Y </t>
  </si>
  <si>
    <t xml:space="preserve">DAC True Up </t>
  </si>
  <si>
    <t xml:space="preserve">at end of </t>
  </si>
  <si>
    <t>year 5</t>
  </si>
  <si>
    <t>Extra Amortization of</t>
  </si>
  <si>
    <t>Mortality PAD</t>
  </si>
  <si>
    <t>Surrender PAD</t>
  </si>
  <si>
    <t>Discount Rate PAD</t>
  </si>
  <si>
    <t>DAC Amortization Ratio</t>
  </si>
  <si>
    <t>B.O.Y</t>
  </si>
  <si>
    <t>Capitalization</t>
  </si>
  <si>
    <t>Reserve calculation</t>
  </si>
  <si>
    <t>Original E.O.Y</t>
  </si>
  <si>
    <t>Revised E.O.Y</t>
  </si>
  <si>
    <t>Revised E.O.Y.</t>
  </si>
  <si>
    <t>N/A</t>
  </si>
  <si>
    <t>Assume modified retrospective transition as of beginning of year 7</t>
  </si>
  <si>
    <t xml:space="preserve">Transition </t>
  </si>
  <si>
    <t>Reserve calculation before OCI (retrospective method)</t>
  </si>
  <si>
    <t>Reserve calculation before OCI (prospective method)</t>
  </si>
  <si>
    <t>Reserve calculation including OCI (prospective method)</t>
  </si>
  <si>
    <t xml:space="preserve">AOCI </t>
  </si>
  <si>
    <t>Amount</t>
  </si>
  <si>
    <t xml:space="preserve">Current </t>
  </si>
  <si>
    <t>Discount Rate</t>
  </si>
  <si>
    <t>of DAC</t>
  </si>
  <si>
    <t>Reserve calculation (retrospective method) w/PADed Decrements</t>
  </si>
  <si>
    <t>Reserve progression at expected assumptions (i.e., using best estimate decrements before PADs)</t>
  </si>
  <si>
    <t>E.O.Y Reserve @</t>
  </si>
  <si>
    <t>Best Estimate Decrements</t>
  </si>
  <si>
    <t>Decrements</t>
  </si>
  <si>
    <t>Best Estimate</t>
  </si>
  <si>
    <t>Decements including PAD</t>
  </si>
  <si>
    <t>E.O.Y Units @</t>
  </si>
  <si>
    <t>E.O.Y. Units@</t>
  </si>
  <si>
    <t>DAC progression at expected assumptions (i.e., using best estimate decrements before PADs)</t>
  </si>
  <si>
    <t>E.O.Y DAC @</t>
  </si>
  <si>
    <t>Carryover</t>
  </si>
  <si>
    <t>Basis</t>
  </si>
  <si>
    <t>Base Case</t>
  </si>
  <si>
    <t>Extra Mortality Year 5</t>
  </si>
  <si>
    <t>Extra Mortality Years 5+</t>
  </si>
  <si>
    <t xml:space="preserve">Acquisition </t>
  </si>
  <si>
    <t>Costs</t>
  </si>
  <si>
    <t xml:space="preserve">Interest </t>
  </si>
  <si>
    <t>Spread</t>
  </si>
  <si>
    <t>&amp; Benefits</t>
  </si>
  <si>
    <t xml:space="preserve">over Expenses </t>
  </si>
  <si>
    <t xml:space="preserve">Net </t>
  </si>
  <si>
    <t>Premium Loading</t>
  </si>
  <si>
    <t>Earnings by Source - Base Case</t>
  </si>
  <si>
    <t>Earnings by Source - Extra mortality in year 5</t>
  </si>
  <si>
    <t>Earnings by Source - Extra mortality in years 5+</t>
  </si>
  <si>
    <t>Loading</t>
  </si>
  <si>
    <t>Unlock</t>
  </si>
  <si>
    <t xml:space="preserve">Benefit </t>
  </si>
  <si>
    <t>Deviation</t>
  </si>
  <si>
    <t>Other</t>
  </si>
  <si>
    <t>As a percent of PV of premiums:</t>
  </si>
  <si>
    <t>Maint.</t>
  </si>
  <si>
    <t>Table 5-12 Baseline net premium ratio</t>
  </si>
  <si>
    <t>Gross</t>
  </si>
  <si>
    <t>Total PV:</t>
  </si>
  <si>
    <t>Table 5-13 Baseline reserves</t>
  </si>
  <si>
    <t xml:space="preserve">Sum of </t>
  </si>
  <si>
    <t>Current and</t>
  </si>
  <si>
    <t>Future Units</t>
  </si>
  <si>
    <t>outstanding</t>
  </si>
  <si>
    <t>Amort % of</t>
  </si>
  <si>
    <t>Asset</t>
  </si>
  <si>
    <t>(end of year)</t>
  </si>
  <si>
    <t>Table 5-14 Baseline DAC</t>
  </si>
  <si>
    <t>Non-def</t>
  </si>
  <si>
    <t>Table 5-16 Higher mortality in year 5 - net premium ratio</t>
  </si>
  <si>
    <t>Table 5-17 Higher claims in year 5 - reserves</t>
  </si>
  <si>
    <t>Table 5-20 Higher mortality - net premium ratio</t>
  </si>
  <si>
    <t>Reserves</t>
  </si>
  <si>
    <t>Table 5-21 Higher mortality assumptions - reserves</t>
  </si>
  <si>
    <t>Table 5-18 Higher claims in year 5 - DAC - alternative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</si>
</sst>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* #,##0.0_);_(* \(#,##0.0\);_(* &quot;-&quot;??_);_(@_)"/>
    <numFmt numFmtId="167" formatCode="_(* #,##0.0000_);_(* \(#,##0.0000\);_(* &quot;-&quot;??_);_(@_)"/>
    <numFmt numFmtId="168" formatCode="_(* #,##0_);_(* \(#,##0\);_(* &quot;-&quot;?_);_(@_)"/>
    <numFmt numFmtId="169" formatCode="0.0000"/>
    <numFmt numFmtId="170" formatCode="0.00000"/>
    <numFmt numFmtId="171" formatCode="0.000%"/>
    <numFmt numFmtId="172" formatCode="0.000000"/>
    <numFmt numFmtId="173" formatCode="_(* #,##0.000000_);_(* \(#,##0.00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164" fontId="0" fillId="0" borderId="0" xfId="2" applyNumberFormat="1" applyFont="1"/>
    <xf numFmtId="43" fontId="0" fillId="0" borderId="0" xfId="1" applyFont="1"/>
    <xf numFmtId="165" fontId="0" fillId="0" borderId="0" xfId="1" applyNumberFormat="1" applyFont="1"/>
    <xf numFmtId="0" fontId="2" fillId="0" borderId="0" xfId="0" applyFont="1"/>
    <xf numFmtId="166" fontId="0" fillId="0" borderId="0" xfId="1" applyNumberFormat="1" applyFont="1"/>
    <xf numFmtId="0" fontId="0" fillId="0" borderId="0" xfId="0" applyAlignment="1">
      <alignment horizontal="right"/>
    </xf>
    <xf numFmtId="167" fontId="0" fillId="0" borderId="0" xfId="1" applyNumberFormat="1" applyFont="1"/>
    <xf numFmtId="10" fontId="0" fillId="0" borderId="0" xfId="2" applyNumberFormat="1" applyFont="1"/>
    <xf numFmtId="165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/>
    <xf numFmtId="168" fontId="0" fillId="0" borderId="0" xfId="0" applyNumberFormat="1"/>
    <xf numFmtId="0" fontId="0" fillId="0" borderId="0" xfId="0" applyFont="1" applyAlignment="1">
      <alignment horizontal="right"/>
    </xf>
    <xf numFmtId="169" fontId="0" fillId="0" borderId="0" xfId="0" applyNumberFormat="1"/>
    <xf numFmtId="170" fontId="0" fillId="0" borderId="0" xfId="0" applyNumberFormat="1"/>
    <xf numFmtId="43" fontId="0" fillId="0" borderId="0" xfId="1" applyNumberFormat="1" applyFont="1"/>
    <xf numFmtId="9" fontId="0" fillId="0" borderId="0" xfId="2" applyFont="1"/>
    <xf numFmtId="10" fontId="0" fillId="0" borderId="0" xfId="0" applyNumberFormat="1"/>
    <xf numFmtId="169" fontId="0" fillId="0" borderId="0" xfId="0" applyNumberFormat="1" applyAlignment="1">
      <alignment horizontal="right"/>
    </xf>
    <xf numFmtId="0" fontId="2" fillId="0" borderId="0" xfId="0" quotePrefix="1" applyFont="1"/>
    <xf numFmtId="170" fontId="2" fillId="0" borderId="0" xfId="0" applyNumberFormat="1" applyFont="1"/>
    <xf numFmtId="166" fontId="0" fillId="0" borderId="0" xfId="0" applyNumberFormat="1"/>
    <xf numFmtId="0" fontId="3" fillId="0" borderId="0" xfId="0" applyFont="1" applyAlignment="1">
      <alignment horizontal="left"/>
    </xf>
    <xf numFmtId="8" fontId="0" fillId="0" borderId="0" xfId="0" applyNumberFormat="1"/>
    <xf numFmtId="3" fontId="0" fillId="0" borderId="0" xfId="0" applyNumberFormat="1"/>
    <xf numFmtId="171" fontId="0" fillId="0" borderId="0" xfId="2" applyNumberFormat="1" applyFont="1"/>
    <xf numFmtId="9" fontId="0" fillId="0" borderId="0" xfId="0" applyNumberFormat="1"/>
    <xf numFmtId="0" fontId="0" fillId="0" borderId="0" xfId="0" applyFont="1"/>
    <xf numFmtId="43" fontId="0" fillId="0" borderId="0" xfId="0" applyNumberFormat="1"/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/>
    <xf numFmtId="165" fontId="6" fillId="0" borderId="1" xfId="1" applyNumberFormat="1" applyFont="1" applyBorder="1"/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/>
    <xf numFmtId="165" fontId="7" fillId="0" borderId="1" xfId="1" applyNumberFormat="1" applyFont="1" applyBorder="1"/>
    <xf numFmtId="43" fontId="7" fillId="0" borderId="1" xfId="1" applyFont="1" applyBorder="1"/>
    <xf numFmtId="0" fontId="7" fillId="0" borderId="1" xfId="0" applyFont="1" applyBorder="1" applyAlignment="1">
      <alignment horizontal="right" vertical="top"/>
    </xf>
    <xf numFmtId="10" fontId="7" fillId="0" borderId="1" xfId="2" applyNumberFormat="1" applyFont="1" applyBorder="1" applyAlignment="1">
      <alignment horizontal="right" vertical="top"/>
    </xf>
    <xf numFmtId="165" fontId="7" fillId="0" borderId="1" xfId="1" applyNumberFormat="1" applyFont="1" applyBorder="1" applyAlignment="1">
      <alignment horizontal="right" vertical="top"/>
    </xf>
    <xf numFmtId="43" fontId="7" fillId="0" borderId="1" xfId="1" applyFont="1" applyBorder="1" applyAlignment="1">
      <alignment horizontal="right" vertical="top"/>
    </xf>
    <xf numFmtId="173" fontId="7" fillId="0" borderId="1" xfId="1" applyNumberFormat="1" applyFont="1" applyBorder="1" applyAlignment="1">
      <alignment horizontal="right" vertical="top"/>
    </xf>
    <xf numFmtId="173" fontId="7" fillId="0" borderId="1" xfId="0" applyNumberFormat="1" applyFont="1" applyBorder="1" applyAlignment="1">
      <alignment horizontal="right" vertical="top"/>
    </xf>
    <xf numFmtId="170" fontId="7" fillId="0" borderId="1" xfId="0" applyNumberFormat="1" applyFont="1" applyBorder="1" applyAlignment="1">
      <alignment horizontal="right" vertical="top"/>
    </xf>
    <xf numFmtId="172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6" fillId="0" borderId="1" xfId="0" applyNumberFormat="1" applyFont="1" applyBorder="1"/>
    <xf numFmtId="171" fontId="6" fillId="0" borderId="1" xfId="2" applyNumberFormat="1" applyFont="1" applyBorder="1"/>
    <xf numFmtId="0" fontId="6" fillId="0" borderId="3" xfId="0" applyFont="1" applyBorder="1"/>
    <xf numFmtId="165" fontId="6" fillId="0" borderId="3" xfId="1" applyNumberFormat="1" applyFont="1" applyBorder="1"/>
    <xf numFmtId="165" fontId="6" fillId="0" borderId="3" xfId="0" applyNumberFormat="1" applyFont="1" applyBorder="1"/>
    <xf numFmtId="171" fontId="6" fillId="0" borderId="3" xfId="2" applyNumberFormat="1" applyFont="1" applyBorder="1"/>
    <xf numFmtId="0" fontId="6" fillId="0" borderId="8" xfId="0" applyFont="1" applyBorder="1"/>
    <xf numFmtId="165" fontId="6" fillId="0" borderId="8" xfId="1" applyNumberFormat="1" applyFont="1" applyBorder="1"/>
    <xf numFmtId="165" fontId="6" fillId="0" borderId="8" xfId="0" applyNumberFormat="1" applyFont="1" applyBorder="1"/>
    <xf numFmtId="171" fontId="6" fillId="0" borderId="8" xfId="2" applyNumberFormat="1" applyFont="1" applyBorder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168" fontId="0" fillId="0" borderId="0" xfId="0" applyNumberFormat="1" applyFill="1"/>
    <xf numFmtId="0" fontId="0" fillId="0" borderId="0" xfId="0" applyFont="1" applyFill="1" applyAlignment="1">
      <alignment horizontal="right"/>
    </xf>
    <xf numFmtId="0" fontId="7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 vertic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'Income chart'!$B$1</c:f>
              <c:strCache>
                <c:ptCount val="1"/>
                <c:pt idx="0">
                  <c:v>Base Case</c:v>
                </c:pt>
              </c:strCache>
            </c:strRef>
          </c:tx>
          <c:xVal>
            <c:numRef>
              <c:f>'Income chart'!$A$2:$A$11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'Income chart'!$B$2:$B$11</c:f>
              <c:numCache>
                <c:formatCode>General</c:formatCode>
                <c:ptCount val="10"/>
                <c:pt idx="0">
                  <c:v>-158172.20639250951</c:v>
                </c:pt>
                <c:pt idx="1">
                  <c:v>-24966.43511224119</c:v>
                </c:pt>
                <c:pt idx="2">
                  <c:v>3415.2003332249587</c:v>
                </c:pt>
                <c:pt idx="3">
                  <c:v>30588.794972586795</c:v>
                </c:pt>
                <c:pt idx="4">
                  <c:v>55774.349942253204</c:v>
                </c:pt>
                <c:pt idx="5">
                  <c:v>79690.963999873959</c:v>
                </c:pt>
                <c:pt idx="6">
                  <c:v>102923.72729756485</c:v>
                </c:pt>
                <c:pt idx="7">
                  <c:v>125946.53997202532</c:v>
                </c:pt>
                <c:pt idx="8">
                  <c:v>149183.78359801491</c:v>
                </c:pt>
                <c:pt idx="9">
                  <c:v>173023.7864928128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6E-4B8A-A7AD-54E23BFAA3C4}"/>
            </c:ext>
          </c:extLst>
        </c:ser>
        <c:ser>
          <c:idx val="1"/>
          <c:order val="1"/>
          <c:tx>
            <c:strRef>
              <c:f>'Income chart'!$C$1</c:f>
              <c:strCache>
                <c:ptCount val="1"/>
                <c:pt idx="0">
                  <c:v>Extra Mortality Year 5</c:v>
                </c:pt>
              </c:strCache>
            </c:strRef>
          </c:tx>
          <c:xVal>
            <c:numRef>
              <c:f>'Income chart'!$A$2:$A$11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'Income chart'!$C$2:$C$11</c:f>
              <c:numCache>
                <c:formatCode>General</c:formatCode>
                <c:ptCount val="10"/>
                <c:pt idx="0">
                  <c:v>-158172.20639250951</c:v>
                </c:pt>
                <c:pt idx="1">
                  <c:v>-24966.43511224119</c:v>
                </c:pt>
                <c:pt idx="2">
                  <c:v>3415.2003332249587</c:v>
                </c:pt>
                <c:pt idx="3">
                  <c:v>30588.794972586795</c:v>
                </c:pt>
                <c:pt idx="4">
                  <c:v>47974.991441946593</c:v>
                </c:pt>
                <c:pt idx="5">
                  <c:v>78731.075173238874</c:v>
                </c:pt>
                <c:pt idx="6">
                  <c:v>102024.31134114187</c:v>
                </c:pt>
                <c:pt idx="7">
                  <c:v>125094.43834577879</c:v>
                </c:pt>
                <c:pt idx="8">
                  <c:v>148367.7234556246</c:v>
                </c:pt>
                <c:pt idx="9">
                  <c:v>172233.92307801056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6E-4B8A-A7AD-54E23BFAA3C4}"/>
            </c:ext>
          </c:extLst>
        </c:ser>
        <c:ser>
          <c:idx val="2"/>
          <c:order val="2"/>
          <c:tx>
            <c:strRef>
              <c:f>'Income chart'!$D$1</c:f>
              <c:strCache>
                <c:ptCount val="1"/>
                <c:pt idx="0">
                  <c:v>Extra Mortality Years 5+</c:v>
                </c:pt>
              </c:strCache>
            </c:strRef>
          </c:tx>
          <c:xVal>
            <c:numRef>
              <c:f>'Income chart'!$A$2:$A$11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'Income chart'!$D$2:$D$11</c:f>
              <c:numCache>
                <c:formatCode>General</c:formatCode>
                <c:ptCount val="10"/>
                <c:pt idx="0">
                  <c:v>-158172.20639250951</c:v>
                </c:pt>
                <c:pt idx="1">
                  <c:v>-24966.43511224119</c:v>
                </c:pt>
                <c:pt idx="2">
                  <c:v>3415.2003332249587</c:v>
                </c:pt>
                <c:pt idx="3">
                  <c:v>30588.794972586795</c:v>
                </c:pt>
                <c:pt idx="4">
                  <c:v>45062.796429131296</c:v>
                </c:pt>
                <c:pt idx="5">
                  <c:v>78269.017869470175</c:v>
                </c:pt>
                <c:pt idx="6">
                  <c:v>101583.31856531405</c:v>
                </c:pt>
                <c:pt idx="7">
                  <c:v>124664.90591343312</c:v>
                </c:pt>
                <c:pt idx="8">
                  <c:v>147940.67742523446</c:v>
                </c:pt>
                <c:pt idx="9">
                  <c:v>171800.53937097773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6E-4B8A-A7AD-54E23BFAA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00672"/>
        <c:axId val="202702208"/>
      </c:scatterChart>
      <c:valAx>
        <c:axId val="20270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702208"/>
        <c:crosses val="autoZero"/>
        <c:crossBetween val="midCat"/>
      </c:valAx>
      <c:valAx>
        <c:axId val="202702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7006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'Income chart'!$B$14</c:f>
              <c:strCache>
                <c:ptCount val="1"/>
                <c:pt idx="0">
                  <c:v>Base Case</c:v>
                </c:pt>
              </c:strCache>
            </c:strRef>
          </c:tx>
          <c:xVal>
            <c:numRef>
              <c:f>'Income chart'!$A$15:$A$19</c:f>
              <c:numCache>
                <c:formatCode>General</c:formatCode>
                <c:ptCount val="5"/>
                <c:pt idx="1">
                  <c:v>5</c:v>
                </c:pt>
                <c:pt idx="2">
                  <c:v>6</c:v>
                </c:pt>
              </c:numCache>
            </c:numRef>
          </c:xVal>
          <c:yVal>
            <c:numRef>
              <c:f>'Income chart'!$B$15:$B$19</c:f>
              <c:numCache>
                <c:formatCode>General</c:formatCode>
                <c:ptCount val="5"/>
                <c:pt idx="1">
                  <c:v>55774.349942253204</c:v>
                </c:pt>
                <c:pt idx="2">
                  <c:v>79690.963999873959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CB-4958-89D9-FE140B457F10}"/>
            </c:ext>
          </c:extLst>
        </c:ser>
        <c:ser>
          <c:idx val="1"/>
          <c:order val="1"/>
          <c:tx>
            <c:strRef>
              <c:f>'Income chart'!$C$14</c:f>
              <c:strCache>
                <c:ptCount val="1"/>
                <c:pt idx="0">
                  <c:v>Extra Mortality Year 5</c:v>
                </c:pt>
              </c:strCache>
            </c:strRef>
          </c:tx>
          <c:xVal>
            <c:numRef>
              <c:f>'Income chart'!$A$15:$A$19</c:f>
              <c:numCache>
                <c:formatCode>General</c:formatCode>
                <c:ptCount val="5"/>
                <c:pt idx="1">
                  <c:v>5</c:v>
                </c:pt>
                <c:pt idx="2">
                  <c:v>6</c:v>
                </c:pt>
              </c:numCache>
            </c:numRef>
          </c:xVal>
          <c:yVal>
            <c:numRef>
              <c:f>'Income chart'!$C$15:$C$19</c:f>
              <c:numCache>
                <c:formatCode>General</c:formatCode>
                <c:ptCount val="5"/>
                <c:pt idx="1">
                  <c:v>47974.991441946593</c:v>
                </c:pt>
                <c:pt idx="2">
                  <c:v>78731.075173238874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CB-4958-89D9-FE140B457F10}"/>
            </c:ext>
          </c:extLst>
        </c:ser>
        <c:ser>
          <c:idx val="2"/>
          <c:order val="2"/>
          <c:tx>
            <c:strRef>
              <c:f>'Income chart'!$D$14</c:f>
              <c:strCache>
                <c:ptCount val="1"/>
                <c:pt idx="0">
                  <c:v>Extra Mortality Years 5+</c:v>
                </c:pt>
              </c:strCache>
            </c:strRef>
          </c:tx>
          <c:xVal>
            <c:numRef>
              <c:f>'Income chart'!$A$15:$A$19</c:f>
              <c:numCache>
                <c:formatCode>General</c:formatCode>
                <c:ptCount val="5"/>
                <c:pt idx="1">
                  <c:v>5</c:v>
                </c:pt>
                <c:pt idx="2">
                  <c:v>6</c:v>
                </c:pt>
              </c:numCache>
            </c:numRef>
          </c:xVal>
          <c:yVal>
            <c:numRef>
              <c:f>'Income chart'!$D$15:$D$19</c:f>
              <c:numCache>
                <c:formatCode>General</c:formatCode>
                <c:ptCount val="5"/>
                <c:pt idx="1">
                  <c:v>45062.796429131296</c:v>
                </c:pt>
                <c:pt idx="2">
                  <c:v>78269.017869470175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CB-4958-89D9-FE140B457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507328"/>
        <c:axId val="389570560"/>
      </c:scatterChart>
      <c:valAx>
        <c:axId val="38950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9570560"/>
        <c:crosses val="autoZero"/>
        <c:crossBetween val="midCat"/>
      </c:valAx>
      <c:valAx>
        <c:axId val="389570560"/>
        <c:scaling>
          <c:orientation val="minMax"/>
          <c:max val="110000"/>
          <c:min val="30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95073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231774</xdr:colOff>
      <xdr:row>0</xdr:row>
      <xdr:rowOff>50800</xdr:rowOff>
    </xdr:from>
    <xdr:to>
      <xdr:col>15</xdr:col>
      <xdr:colOff>266699</xdr:colOff>
      <xdr:row>15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206374</xdr:colOff>
      <xdr:row>15</xdr:row>
      <xdr:rowOff>63500</xdr:rowOff>
    </xdr:from>
    <xdr:to>
      <xdr:col>15</xdr:col>
      <xdr:colOff>285749</xdr:colOff>
      <xdr:row>35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Units@" TargetMode="External"/><Relationship Id="rId1" Type="http://schemas.openxmlformats.org/officeDocument/2006/relationships/hyperlink" Target="mailto:Units@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tabSelected="1" zoomScaleNormal="100" workbookViewId="0">
      <selection activeCell="K14" sqref="K14"/>
    </sheetView>
  </sheetViews>
  <sheetFormatPr defaultRowHeight="15" x14ac:dyDescent="0.25"/>
  <cols>
    <col min="1" max="1" width="30.5703125" bestFit="1" customWidth="1"/>
    <col min="2" max="2" width="10" bestFit="1" customWidth="1"/>
    <col min="3" max="4" width="11.5703125" customWidth="1"/>
    <col min="5" max="5" width="13.42578125" bestFit="1" customWidth="1"/>
    <col min="6" max="6" width="14" bestFit="1" customWidth="1"/>
    <col min="7" max="7" width="13.5703125" bestFit="1" customWidth="1"/>
    <col min="8" max="14" width="11.5703125" customWidth="1"/>
  </cols>
  <sheetData>
    <row r="1" spans="1:14" x14ac:dyDescent="0.25">
      <c r="A1" s="5" t="s">
        <v>77</v>
      </c>
    </row>
    <row r="2" spans="1:14" x14ac:dyDescent="0.25">
      <c r="A2" s="5" t="s">
        <v>20</v>
      </c>
    </row>
    <row r="4" spans="1:14" x14ac:dyDescent="0.25">
      <c r="A4" s="5" t="s">
        <v>86</v>
      </c>
    </row>
    <row r="6" spans="1:14" x14ac:dyDescent="0.25">
      <c r="A6" t="s">
        <v>21</v>
      </c>
      <c r="B6" s="4">
        <v>1000</v>
      </c>
    </row>
    <row r="7" spans="1:14" x14ac:dyDescent="0.25">
      <c r="A7" t="s">
        <v>66</v>
      </c>
      <c r="B7" s="4">
        <v>100</v>
      </c>
      <c r="E7" s="9"/>
    </row>
    <row r="8" spans="1:14" x14ac:dyDescent="0.25">
      <c r="B8" s="4"/>
      <c r="E8" s="9"/>
    </row>
    <row r="9" spans="1:14" x14ac:dyDescent="0.25">
      <c r="B9" s="7"/>
      <c r="C9" s="7" t="s">
        <v>23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25">
      <c r="A10" s="1"/>
      <c r="B10" s="7"/>
      <c r="C10" s="7" t="s">
        <v>22</v>
      </c>
      <c r="D10" s="7" t="s">
        <v>63</v>
      </c>
      <c r="E10" s="7"/>
      <c r="F10" s="7" t="s">
        <v>25</v>
      </c>
      <c r="G10" s="7" t="s">
        <v>26</v>
      </c>
      <c r="H10" s="7" t="s">
        <v>26</v>
      </c>
      <c r="I10" s="7" t="s">
        <v>26</v>
      </c>
      <c r="J10" s="7" t="s">
        <v>100</v>
      </c>
      <c r="K10" s="7"/>
      <c r="L10" s="7"/>
      <c r="M10" s="7"/>
    </row>
    <row r="11" spans="1:14" x14ac:dyDescent="0.25">
      <c r="A11" s="7" t="s">
        <v>0</v>
      </c>
      <c r="B11" s="7" t="s">
        <v>4</v>
      </c>
      <c r="C11" s="7" t="s">
        <v>60</v>
      </c>
      <c r="D11" s="7" t="s">
        <v>62</v>
      </c>
      <c r="E11" s="7" t="s">
        <v>6</v>
      </c>
      <c r="F11" s="7" t="s">
        <v>6</v>
      </c>
      <c r="G11" s="7" t="s">
        <v>27</v>
      </c>
      <c r="H11" s="7" t="s">
        <v>28</v>
      </c>
      <c r="I11" s="7" t="s">
        <v>9</v>
      </c>
      <c r="J11" s="7" t="s">
        <v>101</v>
      </c>
      <c r="K11" s="7" t="s">
        <v>56</v>
      </c>
      <c r="L11" s="7" t="s">
        <v>2</v>
      </c>
      <c r="M11" s="7" t="s">
        <v>11</v>
      </c>
      <c r="N11" s="7" t="s">
        <v>61</v>
      </c>
    </row>
    <row r="12" spans="1:14" x14ac:dyDescent="0.25">
      <c r="A12" s="12" t="s">
        <v>1</v>
      </c>
      <c r="B12" s="12" t="s">
        <v>58</v>
      </c>
      <c r="C12" s="12" t="s">
        <v>24</v>
      </c>
      <c r="D12" s="12" t="s">
        <v>3</v>
      </c>
      <c r="E12" s="12" t="s">
        <v>3</v>
      </c>
      <c r="F12" s="12" t="s">
        <v>3</v>
      </c>
      <c r="G12" s="12" t="s">
        <v>5</v>
      </c>
      <c r="H12" s="12" t="s">
        <v>5</v>
      </c>
      <c r="I12" s="12" t="s">
        <v>5</v>
      </c>
      <c r="J12" s="12" t="s">
        <v>5</v>
      </c>
      <c r="K12" s="12" t="s">
        <v>57</v>
      </c>
      <c r="L12" s="12" t="s">
        <v>3</v>
      </c>
      <c r="M12" s="12" t="s">
        <v>3</v>
      </c>
      <c r="N12" s="12" t="s">
        <v>58</v>
      </c>
    </row>
    <row r="13" spans="1:14" x14ac:dyDescent="0.25">
      <c r="A13" s="7"/>
      <c r="N13" s="3"/>
    </row>
    <row r="14" spans="1:14" x14ac:dyDescent="0.25">
      <c r="A14" s="7">
        <v>1</v>
      </c>
      <c r="B14" s="3">
        <v>90</v>
      </c>
      <c r="C14" s="9">
        <v>4.2500000000000003E-2</v>
      </c>
      <c r="D14" s="9">
        <v>0.04</v>
      </c>
      <c r="E14" s="2">
        <v>0.75</v>
      </c>
      <c r="F14" s="2">
        <f>E14-E23</f>
        <v>0.7</v>
      </c>
      <c r="G14" s="4">
        <v>200</v>
      </c>
      <c r="H14" s="4">
        <v>100</v>
      </c>
      <c r="I14" s="18">
        <v>35</v>
      </c>
      <c r="J14" s="18">
        <v>1000</v>
      </c>
      <c r="K14" s="9">
        <v>2.2499999999999999E-2</v>
      </c>
      <c r="L14" s="17">
        <v>6.3000000000000003E-4</v>
      </c>
      <c r="M14" s="2">
        <v>0.15</v>
      </c>
      <c r="N14" s="3">
        <v>0</v>
      </c>
    </row>
    <row r="15" spans="1:14" x14ac:dyDescent="0.25">
      <c r="A15" s="7">
        <v>2</v>
      </c>
      <c r="B15" s="3">
        <f>B14</f>
        <v>90</v>
      </c>
      <c r="C15" s="9">
        <v>4.2500000000000003E-2</v>
      </c>
      <c r="D15" s="9">
        <v>0.04</v>
      </c>
      <c r="E15" s="2">
        <v>0.05</v>
      </c>
      <c r="F15" s="2">
        <v>0</v>
      </c>
      <c r="G15" s="4">
        <v>0.04</v>
      </c>
      <c r="H15" s="4">
        <v>0.02</v>
      </c>
      <c r="I15" s="18">
        <f>I14*1.02</f>
        <v>35.700000000000003</v>
      </c>
      <c r="J15" s="18">
        <v>1000</v>
      </c>
      <c r="K15" s="9">
        <v>2.2499999999999999E-2</v>
      </c>
      <c r="L15" s="17">
        <v>7.6999999999999996E-4</v>
      </c>
      <c r="M15" s="2">
        <v>0.12</v>
      </c>
      <c r="N15" s="3">
        <v>100</v>
      </c>
    </row>
    <row r="16" spans="1:14" x14ac:dyDescent="0.25">
      <c r="A16" s="7">
        <v>3</v>
      </c>
      <c r="B16" s="3">
        <f t="shared" ref="B16:B23" si="0">B15</f>
        <v>90</v>
      </c>
      <c r="C16" s="9">
        <v>4.2500000000000003E-2</v>
      </c>
      <c r="D16" s="9">
        <v>0.04</v>
      </c>
      <c r="E16" s="2">
        <v>0.05</v>
      </c>
      <c r="F16" s="2">
        <v>0</v>
      </c>
      <c r="G16" s="4">
        <v>0.04</v>
      </c>
      <c r="H16" s="4">
        <v>0.02</v>
      </c>
      <c r="I16" s="18">
        <f t="shared" ref="I16:I23" si="1">I15*1.02</f>
        <v>36.414000000000001</v>
      </c>
      <c r="J16" s="18">
        <v>1000</v>
      </c>
      <c r="K16" s="9">
        <v>2.2499999999999999E-2</v>
      </c>
      <c r="L16" s="17">
        <v>9.8999999999999999E-4</v>
      </c>
      <c r="M16" s="2">
        <v>0.1</v>
      </c>
      <c r="N16" s="3">
        <v>210</v>
      </c>
    </row>
    <row r="17" spans="1:14" x14ac:dyDescent="0.25">
      <c r="A17" s="7">
        <v>4</v>
      </c>
      <c r="B17" s="3">
        <f t="shared" si="0"/>
        <v>90</v>
      </c>
      <c r="C17" s="9">
        <v>4.2500000000000003E-2</v>
      </c>
      <c r="D17" s="9">
        <v>0.04</v>
      </c>
      <c r="E17" s="2">
        <v>0.05</v>
      </c>
      <c r="F17" s="2">
        <v>0</v>
      </c>
      <c r="G17" s="4">
        <v>0.04</v>
      </c>
      <c r="H17" s="4">
        <v>0.02</v>
      </c>
      <c r="I17" s="18">
        <f t="shared" si="1"/>
        <v>37.14228</v>
      </c>
      <c r="J17" s="18">
        <v>1000</v>
      </c>
      <c r="K17" s="9">
        <v>2.2499999999999999E-2</v>
      </c>
      <c r="L17" s="17">
        <v>1.14E-3</v>
      </c>
      <c r="M17" s="2">
        <v>0.09</v>
      </c>
      <c r="N17" s="3">
        <v>320</v>
      </c>
    </row>
    <row r="18" spans="1:14" x14ac:dyDescent="0.25">
      <c r="A18" s="7">
        <v>5</v>
      </c>
      <c r="B18" s="3">
        <f t="shared" si="0"/>
        <v>90</v>
      </c>
      <c r="C18" s="9">
        <v>4.2500000000000003E-2</v>
      </c>
      <c r="D18" s="9">
        <v>0.04</v>
      </c>
      <c r="E18" s="2">
        <v>0.05</v>
      </c>
      <c r="F18" s="2">
        <v>0</v>
      </c>
      <c r="G18" s="4">
        <v>0.04</v>
      </c>
      <c r="H18" s="4">
        <v>0.02</v>
      </c>
      <c r="I18" s="18">
        <f t="shared" si="1"/>
        <v>37.885125600000002</v>
      </c>
      <c r="J18" s="18">
        <v>1000</v>
      </c>
      <c r="K18" s="9">
        <v>2.2499999999999999E-2</v>
      </c>
      <c r="L18" s="17">
        <v>1.2800000000000001E-3</v>
      </c>
      <c r="M18" s="2">
        <v>0.08</v>
      </c>
      <c r="N18" s="3">
        <v>430</v>
      </c>
    </row>
    <row r="19" spans="1:14" x14ac:dyDescent="0.25">
      <c r="A19" s="7">
        <v>6</v>
      </c>
      <c r="B19" s="3">
        <f t="shared" si="0"/>
        <v>90</v>
      </c>
      <c r="C19" s="9">
        <v>4.2500000000000003E-2</v>
      </c>
      <c r="D19" s="9">
        <v>0.04</v>
      </c>
      <c r="E19" s="2">
        <v>0.05</v>
      </c>
      <c r="F19" s="2">
        <v>0</v>
      </c>
      <c r="G19" s="4">
        <v>0.04</v>
      </c>
      <c r="H19" s="4">
        <v>0.02</v>
      </c>
      <c r="I19" s="18">
        <f t="shared" si="1"/>
        <v>38.642828112000004</v>
      </c>
      <c r="J19" s="18">
        <v>1000</v>
      </c>
      <c r="K19" s="9">
        <v>2.2499999999999999E-2</v>
      </c>
      <c r="L19" s="17">
        <v>1.4E-3</v>
      </c>
      <c r="M19" s="2">
        <v>7.0000000000000007E-2</v>
      </c>
      <c r="N19" s="3">
        <v>540</v>
      </c>
    </row>
    <row r="20" spans="1:14" x14ac:dyDescent="0.25">
      <c r="A20" s="7">
        <v>7</v>
      </c>
      <c r="B20" s="3">
        <f t="shared" si="0"/>
        <v>90</v>
      </c>
      <c r="C20" s="9">
        <v>4.2500000000000003E-2</v>
      </c>
      <c r="D20" s="9">
        <v>0.04</v>
      </c>
      <c r="E20" s="2">
        <v>0.05</v>
      </c>
      <c r="F20" s="2">
        <v>0</v>
      </c>
      <c r="G20" s="4">
        <v>0.04</v>
      </c>
      <c r="H20" s="4">
        <v>0.02</v>
      </c>
      <c r="I20" s="18">
        <f t="shared" si="1"/>
        <v>39.415684674240005</v>
      </c>
      <c r="J20" s="18">
        <v>1000</v>
      </c>
      <c r="K20" s="9">
        <v>2.2499999999999999E-2</v>
      </c>
      <c r="L20" s="17">
        <v>1.58E-3</v>
      </c>
      <c r="M20" s="2">
        <v>0.06</v>
      </c>
      <c r="N20" s="3">
        <v>650</v>
      </c>
    </row>
    <row r="21" spans="1:14" x14ac:dyDescent="0.25">
      <c r="A21" s="7">
        <v>8</v>
      </c>
      <c r="B21" s="3">
        <f t="shared" si="0"/>
        <v>90</v>
      </c>
      <c r="C21" s="9">
        <v>4.2500000000000003E-2</v>
      </c>
      <c r="D21" s="9">
        <v>0.04</v>
      </c>
      <c r="E21" s="2">
        <v>0.05</v>
      </c>
      <c r="F21" s="2">
        <v>0</v>
      </c>
      <c r="G21" s="4">
        <v>0.04</v>
      </c>
      <c r="H21" s="4">
        <v>0.02</v>
      </c>
      <c r="I21" s="18">
        <f t="shared" si="1"/>
        <v>40.203998367724807</v>
      </c>
      <c r="J21" s="18">
        <v>1000</v>
      </c>
      <c r="K21" s="9">
        <v>2.2499999999999999E-2</v>
      </c>
      <c r="L21" s="17">
        <v>1.7799999999999999E-3</v>
      </c>
      <c r="M21" s="2">
        <v>0.05</v>
      </c>
      <c r="N21" s="3">
        <v>760</v>
      </c>
    </row>
    <row r="22" spans="1:14" x14ac:dyDescent="0.25">
      <c r="A22" s="7">
        <v>9</v>
      </c>
      <c r="B22" s="3">
        <f t="shared" si="0"/>
        <v>90</v>
      </c>
      <c r="C22" s="9">
        <v>4.2500000000000003E-2</v>
      </c>
      <c r="D22" s="9">
        <v>0.04</v>
      </c>
      <c r="E22" s="2">
        <v>0.05</v>
      </c>
      <c r="F22" s="2">
        <v>0</v>
      </c>
      <c r="G22" s="4">
        <v>0.04</v>
      </c>
      <c r="H22" s="4">
        <v>0.02</v>
      </c>
      <c r="I22" s="18">
        <f t="shared" si="1"/>
        <v>41.008078335079304</v>
      </c>
      <c r="J22" s="18">
        <v>1000</v>
      </c>
      <c r="K22" s="9">
        <v>2.2499999999999999E-2</v>
      </c>
      <c r="L22" s="17">
        <v>2.0100000000000001E-3</v>
      </c>
      <c r="M22" s="2">
        <v>0.04</v>
      </c>
      <c r="N22" s="3">
        <v>870</v>
      </c>
    </row>
    <row r="23" spans="1:14" x14ac:dyDescent="0.25">
      <c r="A23" s="7">
        <v>10</v>
      </c>
      <c r="B23" s="3">
        <f t="shared" si="0"/>
        <v>90</v>
      </c>
      <c r="C23" s="9">
        <v>4.2500000000000003E-2</v>
      </c>
      <c r="D23" s="9">
        <v>0.04</v>
      </c>
      <c r="E23" s="2">
        <v>0.05</v>
      </c>
      <c r="F23" s="2">
        <v>0</v>
      </c>
      <c r="G23" s="4">
        <v>0.04</v>
      </c>
      <c r="H23" s="4">
        <v>0.02</v>
      </c>
      <c r="I23" s="18">
        <f t="shared" si="1"/>
        <v>41.82823990178089</v>
      </c>
      <c r="J23" s="18">
        <v>1000</v>
      </c>
      <c r="K23" s="9">
        <v>2.2499999999999999E-2</v>
      </c>
      <c r="L23" s="17">
        <v>2.2399999999999998E-3</v>
      </c>
      <c r="M23" s="2">
        <v>1</v>
      </c>
      <c r="N23" s="3">
        <v>1000</v>
      </c>
    </row>
    <row r="24" spans="1:14" x14ac:dyDescent="0.25">
      <c r="A24" s="7"/>
      <c r="B24" s="9"/>
      <c r="C24" s="2"/>
      <c r="D24" s="2"/>
      <c r="E24" s="2"/>
      <c r="F24" s="4"/>
      <c r="G24" s="4"/>
      <c r="H24" s="4"/>
      <c r="I24" s="4"/>
      <c r="J24" s="4"/>
      <c r="K24" s="8"/>
      <c r="L24" s="11"/>
    </row>
    <row r="25" spans="1:14" x14ac:dyDescent="0.25">
      <c r="A25" s="22" t="s">
        <v>87</v>
      </c>
    </row>
    <row r="27" spans="1:14" x14ac:dyDescent="0.25">
      <c r="A27" t="s">
        <v>21</v>
      </c>
      <c r="B27" s="4">
        <f>B6</f>
        <v>1000</v>
      </c>
    </row>
    <row r="28" spans="1:14" x14ac:dyDescent="0.25">
      <c r="A28" t="s">
        <v>66</v>
      </c>
      <c r="B28" s="4">
        <f>B7</f>
        <v>100</v>
      </c>
      <c r="E28" s="9"/>
    </row>
    <row r="29" spans="1:14" x14ac:dyDescent="0.25">
      <c r="B29" s="4"/>
      <c r="E29" s="9"/>
    </row>
    <row r="30" spans="1:14" x14ac:dyDescent="0.25">
      <c r="B30" s="7"/>
      <c r="C30" s="7" t="s">
        <v>23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x14ac:dyDescent="0.25">
      <c r="A31" s="1"/>
      <c r="B31" s="7"/>
      <c r="C31" s="7" t="s">
        <v>22</v>
      </c>
      <c r="D31" s="7" t="s">
        <v>63</v>
      </c>
      <c r="E31" s="7"/>
      <c r="F31" s="7" t="s">
        <v>25</v>
      </c>
      <c r="G31" s="7" t="s">
        <v>26</v>
      </c>
      <c r="H31" s="7" t="s">
        <v>26</v>
      </c>
      <c r="I31" s="7" t="s">
        <v>26</v>
      </c>
      <c r="J31" s="7" t="s">
        <v>100</v>
      </c>
      <c r="K31" s="7"/>
      <c r="L31" s="7"/>
      <c r="M31" s="7"/>
    </row>
    <row r="32" spans="1:14" x14ac:dyDescent="0.25">
      <c r="A32" s="7" t="s">
        <v>0</v>
      </c>
      <c r="B32" s="7" t="s">
        <v>4</v>
      </c>
      <c r="C32" s="7" t="s">
        <v>60</v>
      </c>
      <c r="D32" s="7" t="s">
        <v>62</v>
      </c>
      <c r="E32" s="7" t="s">
        <v>6</v>
      </c>
      <c r="F32" s="7" t="s">
        <v>6</v>
      </c>
      <c r="G32" s="7" t="s">
        <v>27</v>
      </c>
      <c r="H32" s="7" t="s">
        <v>28</v>
      </c>
      <c r="I32" s="7" t="s">
        <v>9</v>
      </c>
      <c r="J32" s="7" t="s">
        <v>101</v>
      </c>
      <c r="K32" s="7" t="s">
        <v>56</v>
      </c>
      <c r="L32" s="7" t="s">
        <v>2</v>
      </c>
      <c r="M32" s="7" t="s">
        <v>11</v>
      </c>
      <c r="N32" s="7" t="s">
        <v>61</v>
      </c>
    </row>
    <row r="33" spans="1:14" x14ac:dyDescent="0.25">
      <c r="A33" s="12" t="s">
        <v>1</v>
      </c>
      <c r="B33" s="12" t="s">
        <v>58</v>
      </c>
      <c r="C33" s="12" t="s">
        <v>24</v>
      </c>
      <c r="D33" s="12" t="s">
        <v>3</v>
      </c>
      <c r="E33" s="12" t="s">
        <v>3</v>
      </c>
      <c r="F33" s="12" t="s">
        <v>3</v>
      </c>
      <c r="G33" s="12" t="s">
        <v>5</v>
      </c>
      <c r="H33" s="12" t="s">
        <v>5</v>
      </c>
      <c r="I33" s="12" t="s">
        <v>5</v>
      </c>
      <c r="J33" s="12" t="s">
        <v>5</v>
      </c>
      <c r="K33" s="12" t="s">
        <v>57</v>
      </c>
      <c r="L33" s="12" t="s">
        <v>3</v>
      </c>
      <c r="M33" s="12" t="s">
        <v>3</v>
      </c>
      <c r="N33" s="12" t="s">
        <v>58</v>
      </c>
    </row>
    <row r="34" spans="1:14" x14ac:dyDescent="0.25">
      <c r="A34" s="7"/>
      <c r="N34" s="3"/>
    </row>
    <row r="35" spans="1:14" x14ac:dyDescent="0.25">
      <c r="A35" s="7">
        <v>1</v>
      </c>
      <c r="B35" s="3">
        <f>B14</f>
        <v>90</v>
      </c>
      <c r="C35" s="9">
        <f>C14</f>
        <v>4.2500000000000003E-2</v>
      </c>
      <c r="D35" s="9">
        <f t="shared" ref="D35:F35" si="2">D14</f>
        <v>0.04</v>
      </c>
      <c r="E35" s="2">
        <f t="shared" si="2"/>
        <v>0.75</v>
      </c>
      <c r="F35" s="2">
        <f t="shared" si="2"/>
        <v>0.7</v>
      </c>
      <c r="G35" s="4">
        <f t="shared" ref="G35:N35" si="3">G14</f>
        <v>200</v>
      </c>
      <c r="H35" s="4">
        <f t="shared" si="3"/>
        <v>100</v>
      </c>
      <c r="I35" s="18">
        <f t="shared" si="3"/>
        <v>35</v>
      </c>
      <c r="J35" s="18">
        <v>1000</v>
      </c>
      <c r="K35" s="9">
        <f t="shared" si="3"/>
        <v>2.2499999999999999E-2</v>
      </c>
      <c r="L35" s="17">
        <f t="shared" si="3"/>
        <v>6.3000000000000003E-4</v>
      </c>
      <c r="M35" s="2">
        <f t="shared" si="3"/>
        <v>0.15</v>
      </c>
      <c r="N35" s="3">
        <f t="shared" si="3"/>
        <v>0</v>
      </c>
    </row>
    <row r="36" spans="1:14" x14ac:dyDescent="0.25">
      <c r="A36" s="7">
        <v>2</v>
      </c>
      <c r="B36" s="3">
        <f t="shared" ref="B36:C44" si="4">B15</f>
        <v>90</v>
      </c>
      <c r="C36" s="9">
        <f t="shared" si="4"/>
        <v>4.2500000000000003E-2</v>
      </c>
      <c r="D36" s="9">
        <f t="shared" ref="D36:N36" si="5">D15</f>
        <v>0.04</v>
      </c>
      <c r="E36" s="2">
        <f t="shared" si="5"/>
        <v>0.05</v>
      </c>
      <c r="F36" s="2">
        <f t="shared" si="5"/>
        <v>0</v>
      </c>
      <c r="G36" s="4">
        <f t="shared" si="5"/>
        <v>0.04</v>
      </c>
      <c r="H36" s="4">
        <f t="shared" si="5"/>
        <v>0.02</v>
      </c>
      <c r="I36" s="18">
        <f t="shared" si="5"/>
        <v>35.700000000000003</v>
      </c>
      <c r="J36" s="18">
        <v>1000</v>
      </c>
      <c r="K36" s="9">
        <f t="shared" si="5"/>
        <v>2.2499999999999999E-2</v>
      </c>
      <c r="L36" s="17">
        <f t="shared" si="5"/>
        <v>7.6999999999999996E-4</v>
      </c>
      <c r="M36" s="2">
        <f t="shared" si="5"/>
        <v>0.12</v>
      </c>
      <c r="N36" s="3">
        <f t="shared" si="5"/>
        <v>100</v>
      </c>
    </row>
    <row r="37" spans="1:14" x14ac:dyDescent="0.25">
      <c r="A37" s="7">
        <v>3</v>
      </c>
      <c r="B37" s="3">
        <f t="shared" si="4"/>
        <v>90</v>
      </c>
      <c r="C37" s="9">
        <f t="shared" si="4"/>
        <v>4.2500000000000003E-2</v>
      </c>
      <c r="D37" s="9">
        <f t="shared" ref="D37:N37" si="6">D16</f>
        <v>0.04</v>
      </c>
      <c r="E37" s="2">
        <f t="shared" si="6"/>
        <v>0.05</v>
      </c>
      <c r="F37" s="2">
        <f t="shared" si="6"/>
        <v>0</v>
      </c>
      <c r="G37" s="4">
        <f t="shared" si="6"/>
        <v>0.04</v>
      </c>
      <c r="H37" s="4">
        <f t="shared" si="6"/>
        <v>0.02</v>
      </c>
      <c r="I37" s="18">
        <f t="shared" si="6"/>
        <v>36.414000000000001</v>
      </c>
      <c r="J37" s="18">
        <v>1000</v>
      </c>
      <c r="K37" s="9">
        <f t="shared" si="6"/>
        <v>2.2499999999999999E-2</v>
      </c>
      <c r="L37" s="17">
        <f t="shared" si="6"/>
        <v>9.8999999999999999E-4</v>
      </c>
      <c r="M37" s="2">
        <f t="shared" si="6"/>
        <v>0.1</v>
      </c>
      <c r="N37" s="3">
        <f t="shared" si="6"/>
        <v>210</v>
      </c>
    </row>
    <row r="38" spans="1:14" x14ac:dyDescent="0.25">
      <c r="A38" s="7">
        <v>4</v>
      </c>
      <c r="B38" s="3">
        <f t="shared" si="4"/>
        <v>90</v>
      </c>
      <c r="C38" s="9">
        <f t="shared" si="4"/>
        <v>4.2500000000000003E-2</v>
      </c>
      <c r="D38" s="9">
        <f t="shared" ref="D38:N38" si="7">D17</f>
        <v>0.04</v>
      </c>
      <c r="E38" s="2">
        <f t="shared" si="7"/>
        <v>0.05</v>
      </c>
      <c r="F38" s="2">
        <f t="shared" si="7"/>
        <v>0</v>
      </c>
      <c r="G38" s="4">
        <f t="shared" si="7"/>
        <v>0.04</v>
      </c>
      <c r="H38" s="4">
        <f t="shared" si="7"/>
        <v>0.02</v>
      </c>
      <c r="I38" s="18">
        <f t="shared" si="7"/>
        <v>37.14228</v>
      </c>
      <c r="J38" s="18">
        <v>1000</v>
      </c>
      <c r="K38" s="9">
        <f t="shared" si="7"/>
        <v>2.2499999999999999E-2</v>
      </c>
      <c r="L38" s="17">
        <f t="shared" si="7"/>
        <v>1.14E-3</v>
      </c>
      <c r="M38" s="2">
        <f t="shared" si="7"/>
        <v>0.09</v>
      </c>
      <c r="N38" s="3">
        <f t="shared" si="7"/>
        <v>320</v>
      </c>
    </row>
    <row r="39" spans="1:14" x14ac:dyDescent="0.25">
      <c r="A39" s="7">
        <v>5</v>
      </c>
      <c r="B39" s="3">
        <f t="shared" si="4"/>
        <v>90</v>
      </c>
      <c r="C39" s="9">
        <f t="shared" si="4"/>
        <v>4.2500000000000003E-2</v>
      </c>
      <c r="D39" s="9">
        <f t="shared" ref="D39:K39" si="8">D18</f>
        <v>0.04</v>
      </c>
      <c r="E39" s="2">
        <f t="shared" si="8"/>
        <v>0.05</v>
      </c>
      <c r="F39" s="2">
        <f t="shared" si="8"/>
        <v>0</v>
      </c>
      <c r="G39" s="4">
        <f t="shared" si="8"/>
        <v>0.04</v>
      </c>
      <c r="H39" s="4">
        <f t="shared" si="8"/>
        <v>0.02</v>
      </c>
      <c r="I39" s="18">
        <f t="shared" si="8"/>
        <v>37.885125600000002</v>
      </c>
      <c r="J39" s="18">
        <v>1000</v>
      </c>
      <c r="K39" s="9">
        <f t="shared" si="8"/>
        <v>2.2499999999999999E-2</v>
      </c>
      <c r="L39" s="23">
        <f>L18*1.25</f>
        <v>1.6000000000000001E-3</v>
      </c>
      <c r="M39" s="2">
        <f t="shared" ref="M39:N44" si="9">M18</f>
        <v>0.08</v>
      </c>
      <c r="N39" s="3">
        <f t="shared" si="9"/>
        <v>430</v>
      </c>
    </row>
    <row r="40" spans="1:14" x14ac:dyDescent="0.25">
      <c r="A40" s="7">
        <v>6</v>
      </c>
      <c r="B40" s="3">
        <f t="shared" si="4"/>
        <v>90</v>
      </c>
      <c r="C40" s="9">
        <f t="shared" si="4"/>
        <v>4.2500000000000003E-2</v>
      </c>
      <c r="D40" s="9">
        <f t="shared" ref="D40:L40" si="10">D19</f>
        <v>0.04</v>
      </c>
      <c r="E40" s="2">
        <f t="shared" si="10"/>
        <v>0.05</v>
      </c>
      <c r="F40" s="2">
        <f t="shared" si="10"/>
        <v>0</v>
      </c>
      <c r="G40" s="4">
        <f t="shared" si="10"/>
        <v>0.04</v>
      </c>
      <c r="H40" s="4">
        <f t="shared" si="10"/>
        <v>0.02</v>
      </c>
      <c r="I40" s="18">
        <f t="shared" si="10"/>
        <v>38.642828112000004</v>
      </c>
      <c r="J40" s="18">
        <v>1000</v>
      </c>
      <c r="K40" s="9">
        <f t="shared" si="10"/>
        <v>2.2499999999999999E-2</v>
      </c>
      <c r="L40" s="17">
        <f t="shared" si="10"/>
        <v>1.4E-3</v>
      </c>
      <c r="M40" s="2">
        <f t="shared" si="9"/>
        <v>7.0000000000000007E-2</v>
      </c>
      <c r="N40" s="3">
        <f t="shared" si="9"/>
        <v>540</v>
      </c>
    </row>
    <row r="41" spans="1:14" x14ac:dyDescent="0.25">
      <c r="A41" s="7">
        <v>7</v>
      </c>
      <c r="B41" s="3">
        <f t="shared" si="4"/>
        <v>90</v>
      </c>
      <c r="C41" s="9">
        <f t="shared" si="4"/>
        <v>4.2500000000000003E-2</v>
      </c>
      <c r="D41" s="9">
        <f t="shared" ref="D41:L41" si="11">D20</f>
        <v>0.04</v>
      </c>
      <c r="E41" s="2">
        <f t="shared" si="11"/>
        <v>0.05</v>
      </c>
      <c r="F41" s="2">
        <f t="shared" si="11"/>
        <v>0</v>
      </c>
      <c r="G41" s="4">
        <f t="shared" si="11"/>
        <v>0.04</v>
      </c>
      <c r="H41" s="4">
        <f t="shared" si="11"/>
        <v>0.02</v>
      </c>
      <c r="I41" s="18">
        <f t="shared" si="11"/>
        <v>39.415684674240005</v>
      </c>
      <c r="J41" s="18">
        <v>1000</v>
      </c>
      <c r="K41" s="9">
        <f t="shared" si="11"/>
        <v>2.2499999999999999E-2</v>
      </c>
      <c r="L41" s="17">
        <f t="shared" si="11"/>
        <v>1.58E-3</v>
      </c>
      <c r="M41" s="2">
        <f t="shared" si="9"/>
        <v>0.06</v>
      </c>
      <c r="N41" s="3">
        <f t="shared" si="9"/>
        <v>650</v>
      </c>
    </row>
    <row r="42" spans="1:14" x14ac:dyDescent="0.25">
      <c r="A42" s="7">
        <v>8</v>
      </c>
      <c r="B42" s="3">
        <f t="shared" si="4"/>
        <v>90</v>
      </c>
      <c r="C42" s="9">
        <f t="shared" si="4"/>
        <v>4.2500000000000003E-2</v>
      </c>
      <c r="D42" s="9">
        <f t="shared" ref="D42:L42" si="12">D21</f>
        <v>0.04</v>
      </c>
      <c r="E42" s="2">
        <f t="shared" si="12"/>
        <v>0.05</v>
      </c>
      <c r="F42" s="2">
        <f t="shared" si="12"/>
        <v>0</v>
      </c>
      <c r="G42" s="4">
        <f t="shared" si="12"/>
        <v>0.04</v>
      </c>
      <c r="H42" s="4">
        <f t="shared" si="12"/>
        <v>0.02</v>
      </c>
      <c r="I42" s="18">
        <f t="shared" si="12"/>
        <v>40.203998367724807</v>
      </c>
      <c r="J42" s="18">
        <v>1000</v>
      </c>
      <c r="K42" s="9">
        <f t="shared" si="12"/>
        <v>2.2499999999999999E-2</v>
      </c>
      <c r="L42" s="17">
        <f t="shared" si="12"/>
        <v>1.7799999999999999E-3</v>
      </c>
      <c r="M42" s="2">
        <f t="shared" si="9"/>
        <v>0.05</v>
      </c>
      <c r="N42" s="3">
        <f t="shared" si="9"/>
        <v>760</v>
      </c>
    </row>
    <row r="43" spans="1:14" x14ac:dyDescent="0.25">
      <c r="A43" s="7">
        <v>9</v>
      </c>
      <c r="B43" s="3">
        <f t="shared" si="4"/>
        <v>90</v>
      </c>
      <c r="C43" s="9">
        <f t="shared" si="4"/>
        <v>4.2500000000000003E-2</v>
      </c>
      <c r="D43" s="9">
        <f t="shared" ref="D43:L43" si="13">D22</f>
        <v>0.04</v>
      </c>
      <c r="E43" s="2">
        <f t="shared" si="13"/>
        <v>0.05</v>
      </c>
      <c r="F43" s="2">
        <f t="shared" si="13"/>
        <v>0</v>
      </c>
      <c r="G43" s="4">
        <f t="shared" si="13"/>
        <v>0.04</v>
      </c>
      <c r="H43" s="4">
        <f t="shared" si="13"/>
        <v>0.02</v>
      </c>
      <c r="I43" s="18">
        <f t="shared" si="13"/>
        <v>41.008078335079304</v>
      </c>
      <c r="J43" s="18">
        <v>1000</v>
      </c>
      <c r="K43" s="9">
        <f t="shared" si="13"/>
        <v>2.2499999999999999E-2</v>
      </c>
      <c r="L43" s="17">
        <f t="shared" si="13"/>
        <v>2.0100000000000001E-3</v>
      </c>
      <c r="M43" s="2">
        <f t="shared" si="9"/>
        <v>0.04</v>
      </c>
      <c r="N43" s="3">
        <f t="shared" si="9"/>
        <v>870</v>
      </c>
    </row>
    <row r="44" spans="1:14" x14ac:dyDescent="0.25">
      <c r="A44" s="7">
        <v>10</v>
      </c>
      <c r="B44" s="3">
        <f t="shared" si="4"/>
        <v>90</v>
      </c>
      <c r="C44" s="9">
        <f t="shared" si="4"/>
        <v>4.2500000000000003E-2</v>
      </c>
      <c r="D44" s="9">
        <f t="shared" ref="D44:L44" si="14">D23</f>
        <v>0.04</v>
      </c>
      <c r="E44" s="2">
        <f t="shared" si="14"/>
        <v>0.05</v>
      </c>
      <c r="F44" s="2">
        <f t="shared" si="14"/>
        <v>0</v>
      </c>
      <c r="G44" s="4">
        <f t="shared" si="14"/>
        <v>0.04</v>
      </c>
      <c r="H44" s="4">
        <f t="shared" si="14"/>
        <v>0.02</v>
      </c>
      <c r="I44" s="18">
        <f t="shared" si="14"/>
        <v>41.82823990178089</v>
      </c>
      <c r="J44" s="18">
        <v>1000</v>
      </c>
      <c r="K44" s="9">
        <f t="shared" si="14"/>
        <v>2.2499999999999999E-2</v>
      </c>
      <c r="L44" s="17">
        <f t="shared" si="14"/>
        <v>2.2399999999999998E-3</v>
      </c>
      <c r="M44" s="2">
        <f t="shared" si="9"/>
        <v>1</v>
      </c>
      <c r="N44" s="3">
        <f t="shared" si="9"/>
        <v>1000</v>
      </c>
    </row>
    <row r="46" spans="1:14" x14ac:dyDescent="0.25">
      <c r="A46" s="22" t="s">
        <v>88</v>
      </c>
    </row>
    <row r="48" spans="1:14" x14ac:dyDescent="0.25">
      <c r="A48" t="s">
        <v>21</v>
      </c>
      <c r="B48" s="4">
        <v>1000</v>
      </c>
    </row>
    <row r="49" spans="1:14" x14ac:dyDescent="0.25">
      <c r="A49" t="s">
        <v>66</v>
      </c>
      <c r="B49" s="4">
        <v>100</v>
      </c>
      <c r="E49" s="9"/>
    </row>
    <row r="50" spans="1:14" x14ac:dyDescent="0.25">
      <c r="B50" s="4"/>
      <c r="E50" s="9"/>
    </row>
    <row r="51" spans="1:14" x14ac:dyDescent="0.25">
      <c r="B51" s="7"/>
      <c r="C51" s="7" t="s">
        <v>23</v>
      </c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4" x14ac:dyDescent="0.25">
      <c r="A52" s="1"/>
      <c r="B52" s="7"/>
      <c r="C52" s="7" t="s">
        <v>22</v>
      </c>
      <c r="D52" s="7" t="s">
        <v>63</v>
      </c>
      <c r="E52" s="7"/>
      <c r="F52" s="7" t="s">
        <v>25</v>
      </c>
      <c r="G52" s="7" t="s">
        <v>26</v>
      </c>
      <c r="H52" s="7" t="s">
        <v>26</v>
      </c>
      <c r="I52" s="7" t="s">
        <v>26</v>
      </c>
      <c r="J52" s="7" t="s">
        <v>100</v>
      </c>
      <c r="K52" s="7"/>
      <c r="L52" s="7"/>
      <c r="M52" s="7"/>
    </row>
    <row r="53" spans="1:14" x14ac:dyDescent="0.25">
      <c r="A53" s="7" t="s">
        <v>0</v>
      </c>
      <c r="B53" s="7" t="s">
        <v>4</v>
      </c>
      <c r="C53" s="7" t="s">
        <v>60</v>
      </c>
      <c r="D53" s="7" t="s">
        <v>62</v>
      </c>
      <c r="E53" s="7" t="s">
        <v>6</v>
      </c>
      <c r="F53" s="7" t="s">
        <v>6</v>
      </c>
      <c r="G53" s="7" t="s">
        <v>27</v>
      </c>
      <c r="H53" s="7" t="s">
        <v>28</v>
      </c>
      <c r="I53" s="7" t="s">
        <v>9</v>
      </c>
      <c r="J53" s="7" t="s">
        <v>101</v>
      </c>
      <c r="K53" s="7" t="s">
        <v>56</v>
      </c>
      <c r="L53" s="7" t="s">
        <v>2</v>
      </c>
      <c r="M53" s="7" t="s">
        <v>11</v>
      </c>
      <c r="N53" s="7" t="s">
        <v>61</v>
      </c>
    </row>
    <row r="54" spans="1:14" x14ac:dyDescent="0.25">
      <c r="A54" s="12" t="s">
        <v>1</v>
      </c>
      <c r="B54" s="12" t="s">
        <v>58</v>
      </c>
      <c r="C54" s="12" t="s">
        <v>24</v>
      </c>
      <c r="D54" s="12" t="s">
        <v>3</v>
      </c>
      <c r="E54" s="12" t="s">
        <v>3</v>
      </c>
      <c r="F54" s="12" t="s">
        <v>3</v>
      </c>
      <c r="G54" s="12" t="s">
        <v>5</v>
      </c>
      <c r="H54" s="12" t="s">
        <v>5</v>
      </c>
      <c r="I54" s="12" t="s">
        <v>5</v>
      </c>
      <c r="J54" s="12" t="s">
        <v>5</v>
      </c>
      <c r="K54" s="12" t="s">
        <v>57</v>
      </c>
      <c r="L54" s="12" t="s">
        <v>3</v>
      </c>
      <c r="M54" s="12" t="s">
        <v>3</v>
      </c>
      <c r="N54" s="12" t="s">
        <v>58</v>
      </c>
    </row>
    <row r="55" spans="1:14" x14ac:dyDescent="0.25">
      <c r="A55" s="7"/>
      <c r="N55" s="3"/>
    </row>
    <row r="56" spans="1:14" x14ac:dyDescent="0.25">
      <c r="A56" s="7">
        <v>1</v>
      </c>
      <c r="B56" s="3">
        <f>B35</f>
        <v>90</v>
      </c>
      <c r="C56" s="9">
        <f>C35</f>
        <v>4.2500000000000003E-2</v>
      </c>
      <c r="D56" s="9">
        <f t="shared" ref="D56:F56" si="15">D35</f>
        <v>0.04</v>
      </c>
      <c r="E56" s="2">
        <f t="shared" si="15"/>
        <v>0.75</v>
      </c>
      <c r="F56" s="2">
        <f t="shared" si="15"/>
        <v>0.7</v>
      </c>
      <c r="G56" s="4">
        <f t="shared" ref="G56:N56" si="16">G35</f>
        <v>200</v>
      </c>
      <c r="H56" s="4">
        <f t="shared" si="16"/>
        <v>100</v>
      </c>
      <c r="I56" s="18">
        <f t="shared" si="16"/>
        <v>35</v>
      </c>
      <c r="J56" s="18">
        <v>1000</v>
      </c>
      <c r="K56" s="9">
        <f t="shared" si="16"/>
        <v>2.2499999999999999E-2</v>
      </c>
      <c r="L56" s="17">
        <f t="shared" si="16"/>
        <v>6.3000000000000003E-4</v>
      </c>
      <c r="M56" s="2">
        <f t="shared" si="16"/>
        <v>0.15</v>
      </c>
      <c r="N56" s="3">
        <f t="shared" si="16"/>
        <v>0</v>
      </c>
    </row>
    <row r="57" spans="1:14" x14ac:dyDescent="0.25">
      <c r="A57" s="7">
        <v>2</v>
      </c>
      <c r="B57" s="3">
        <f t="shared" ref="B57:N57" si="17">B36</f>
        <v>90</v>
      </c>
      <c r="C57" s="9">
        <f t="shared" si="17"/>
        <v>4.2500000000000003E-2</v>
      </c>
      <c r="D57" s="9">
        <f t="shared" si="17"/>
        <v>0.04</v>
      </c>
      <c r="E57" s="2">
        <f t="shared" si="17"/>
        <v>0.05</v>
      </c>
      <c r="F57" s="2">
        <f t="shared" si="17"/>
        <v>0</v>
      </c>
      <c r="G57" s="4">
        <f t="shared" si="17"/>
        <v>0.04</v>
      </c>
      <c r="H57" s="4">
        <f t="shared" si="17"/>
        <v>0.02</v>
      </c>
      <c r="I57" s="18">
        <f t="shared" si="17"/>
        <v>35.700000000000003</v>
      </c>
      <c r="J57" s="18">
        <v>1000</v>
      </c>
      <c r="K57" s="9">
        <f t="shared" si="17"/>
        <v>2.2499999999999999E-2</v>
      </c>
      <c r="L57" s="17">
        <f t="shared" si="17"/>
        <v>7.6999999999999996E-4</v>
      </c>
      <c r="M57" s="2">
        <f t="shared" si="17"/>
        <v>0.12</v>
      </c>
      <c r="N57" s="3">
        <f t="shared" si="17"/>
        <v>100</v>
      </c>
    </row>
    <row r="58" spans="1:14" x14ac:dyDescent="0.25">
      <c r="A58" s="7">
        <v>3</v>
      </c>
      <c r="B58" s="3">
        <f t="shared" ref="B58:N58" si="18">B37</f>
        <v>90</v>
      </c>
      <c r="C58" s="9">
        <f t="shared" si="18"/>
        <v>4.2500000000000003E-2</v>
      </c>
      <c r="D58" s="9">
        <f t="shared" si="18"/>
        <v>0.04</v>
      </c>
      <c r="E58" s="2">
        <f t="shared" si="18"/>
        <v>0.05</v>
      </c>
      <c r="F58" s="2">
        <f t="shared" si="18"/>
        <v>0</v>
      </c>
      <c r="G58" s="4">
        <f t="shared" si="18"/>
        <v>0.04</v>
      </c>
      <c r="H58" s="4">
        <f t="shared" si="18"/>
        <v>0.02</v>
      </c>
      <c r="I58" s="18">
        <f t="shared" si="18"/>
        <v>36.414000000000001</v>
      </c>
      <c r="J58" s="18">
        <v>1000</v>
      </c>
      <c r="K58" s="9">
        <f t="shared" si="18"/>
        <v>2.2499999999999999E-2</v>
      </c>
      <c r="L58" s="17">
        <f t="shared" si="18"/>
        <v>9.8999999999999999E-4</v>
      </c>
      <c r="M58" s="2">
        <f t="shared" si="18"/>
        <v>0.1</v>
      </c>
      <c r="N58" s="3">
        <f t="shared" si="18"/>
        <v>210</v>
      </c>
    </row>
    <row r="59" spans="1:14" x14ac:dyDescent="0.25">
      <c r="A59" s="7">
        <v>4</v>
      </c>
      <c r="B59" s="3">
        <f t="shared" ref="B59:N59" si="19">B38</f>
        <v>90</v>
      </c>
      <c r="C59" s="9">
        <f t="shared" si="19"/>
        <v>4.2500000000000003E-2</v>
      </c>
      <c r="D59" s="9">
        <f t="shared" si="19"/>
        <v>0.04</v>
      </c>
      <c r="E59" s="2">
        <f t="shared" si="19"/>
        <v>0.05</v>
      </c>
      <c r="F59" s="2">
        <f t="shared" si="19"/>
        <v>0</v>
      </c>
      <c r="G59" s="4">
        <f t="shared" si="19"/>
        <v>0.04</v>
      </c>
      <c r="H59" s="4">
        <f t="shared" si="19"/>
        <v>0.02</v>
      </c>
      <c r="I59" s="18">
        <f t="shared" si="19"/>
        <v>37.14228</v>
      </c>
      <c r="J59" s="18">
        <v>1000</v>
      </c>
      <c r="K59" s="9">
        <f t="shared" si="19"/>
        <v>2.2499999999999999E-2</v>
      </c>
      <c r="L59" s="17">
        <f t="shared" si="19"/>
        <v>1.14E-3</v>
      </c>
      <c r="M59" s="2">
        <f t="shared" si="19"/>
        <v>0.09</v>
      </c>
      <c r="N59" s="3">
        <f t="shared" si="19"/>
        <v>320</v>
      </c>
    </row>
    <row r="60" spans="1:14" x14ac:dyDescent="0.25">
      <c r="A60" s="7">
        <v>5</v>
      </c>
      <c r="B60" s="3">
        <f t="shared" ref="B60:K60" si="20">B39</f>
        <v>90</v>
      </c>
      <c r="C60" s="9">
        <f t="shared" si="20"/>
        <v>4.2500000000000003E-2</v>
      </c>
      <c r="D60" s="9">
        <f t="shared" si="20"/>
        <v>0.04</v>
      </c>
      <c r="E60" s="2">
        <f t="shared" si="20"/>
        <v>0.05</v>
      </c>
      <c r="F60" s="2">
        <f t="shared" si="20"/>
        <v>0</v>
      </c>
      <c r="G60" s="4">
        <f t="shared" si="20"/>
        <v>0.04</v>
      </c>
      <c r="H60" s="4">
        <f t="shared" si="20"/>
        <v>0.02</v>
      </c>
      <c r="I60" s="18">
        <f t="shared" si="20"/>
        <v>37.885125600000002</v>
      </c>
      <c r="J60" s="18">
        <v>1000</v>
      </c>
      <c r="K60" s="9">
        <f t="shared" si="20"/>
        <v>2.2499999999999999E-2</v>
      </c>
      <c r="L60" s="23">
        <f>L39</f>
        <v>1.6000000000000001E-3</v>
      </c>
      <c r="M60" s="2">
        <f t="shared" ref="M60:N60" si="21">M39</f>
        <v>0.08</v>
      </c>
      <c r="N60" s="3">
        <f t="shared" si="21"/>
        <v>430</v>
      </c>
    </row>
    <row r="61" spans="1:14" x14ac:dyDescent="0.25">
      <c r="A61" s="7">
        <v>6</v>
      </c>
      <c r="B61" s="3">
        <f t="shared" ref="B61:N61" si="22">B40</f>
        <v>90</v>
      </c>
      <c r="C61" s="9">
        <f t="shared" si="22"/>
        <v>4.2500000000000003E-2</v>
      </c>
      <c r="D61" s="9">
        <f t="shared" si="22"/>
        <v>0.04</v>
      </c>
      <c r="E61" s="2">
        <f t="shared" si="22"/>
        <v>0.05</v>
      </c>
      <c r="F61" s="2">
        <f t="shared" si="22"/>
        <v>0</v>
      </c>
      <c r="G61" s="4">
        <f t="shared" si="22"/>
        <v>0.04</v>
      </c>
      <c r="H61" s="4">
        <f t="shared" si="22"/>
        <v>0.02</v>
      </c>
      <c r="I61" s="18">
        <f t="shared" si="22"/>
        <v>38.642828112000004</v>
      </c>
      <c r="J61" s="18">
        <v>1000</v>
      </c>
      <c r="K61" s="9">
        <f t="shared" si="22"/>
        <v>2.2499999999999999E-2</v>
      </c>
      <c r="L61" s="23">
        <f>L40*1.05</f>
        <v>1.47E-3</v>
      </c>
      <c r="M61" s="2">
        <f t="shared" si="22"/>
        <v>7.0000000000000007E-2</v>
      </c>
      <c r="N61" s="3">
        <f t="shared" si="22"/>
        <v>540</v>
      </c>
    </row>
    <row r="62" spans="1:14" x14ac:dyDescent="0.25">
      <c r="A62" s="7">
        <v>7</v>
      </c>
      <c r="B62" s="3">
        <f t="shared" ref="B62:N62" si="23">B41</f>
        <v>90</v>
      </c>
      <c r="C62" s="9">
        <f t="shared" si="23"/>
        <v>4.2500000000000003E-2</v>
      </c>
      <c r="D62" s="9">
        <f t="shared" si="23"/>
        <v>0.04</v>
      </c>
      <c r="E62" s="2">
        <f t="shared" si="23"/>
        <v>0.05</v>
      </c>
      <c r="F62" s="2">
        <f t="shared" si="23"/>
        <v>0</v>
      </c>
      <c r="G62" s="4">
        <f t="shared" si="23"/>
        <v>0.04</v>
      </c>
      <c r="H62" s="4">
        <f t="shared" si="23"/>
        <v>0.02</v>
      </c>
      <c r="I62" s="18">
        <f t="shared" si="23"/>
        <v>39.415684674240005</v>
      </c>
      <c r="J62" s="18">
        <v>1000</v>
      </c>
      <c r="K62" s="9">
        <f t="shared" si="23"/>
        <v>2.2499999999999999E-2</v>
      </c>
      <c r="L62" s="23">
        <f t="shared" ref="L62:L65" si="24">L41*1.05</f>
        <v>1.6590000000000001E-3</v>
      </c>
      <c r="M62" s="2">
        <f t="shared" si="23"/>
        <v>0.06</v>
      </c>
      <c r="N62" s="3">
        <f t="shared" si="23"/>
        <v>650</v>
      </c>
    </row>
    <row r="63" spans="1:14" x14ac:dyDescent="0.25">
      <c r="A63" s="7">
        <v>8</v>
      </c>
      <c r="B63" s="3">
        <f t="shared" ref="B63:N63" si="25">B42</f>
        <v>90</v>
      </c>
      <c r="C63" s="9">
        <f t="shared" si="25"/>
        <v>4.2500000000000003E-2</v>
      </c>
      <c r="D63" s="9">
        <f t="shared" si="25"/>
        <v>0.04</v>
      </c>
      <c r="E63" s="2">
        <f t="shared" si="25"/>
        <v>0.05</v>
      </c>
      <c r="F63" s="2">
        <f t="shared" si="25"/>
        <v>0</v>
      </c>
      <c r="G63" s="4">
        <f t="shared" si="25"/>
        <v>0.04</v>
      </c>
      <c r="H63" s="4">
        <f t="shared" si="25"/>
        <v>0.02</v>
      </c>
      <c r="I63" s="18">
        <f t="shared" si="25"/>
        <v>40.203998367724807</v>
      </c>
      <c r="J63" s="18">
        <v>1000</v>
      </c>
      <c r="K63" s="9">
        <f t="shared" si="25"/>
        <v>2.2499999999999999E-2</v>
      </c>
      <c r="L63" s="23">
        <f t="shared" si="24"/>
        <v>1.869E-3</v>
      </c>
      <c r="M63" s="2">
        <f t="shared" si="25"/>
        <v>0.05</v>
      </c>
      <c r="N63" s="3">
        <f t="shared" si="25"/>
        <v>760</v>
      </c>
    </row>
    <row r="64" spans="1:14" x14ac:dyDescent="0.25">
      <c r="A64" s="7">
        <v>9</v>
      </c>
      <c r="B64" s="3">
        <f t="shared" ref="B64:N64" si="26">B43</f>
        <v>90</v>
      </c>
      <c r="C64" s="9">
        <f t="shared" si="26"/>
        <v>4.2500000000000003E-2</v>
      </c>
      <c r="D64" s="9">
        <f t="shared" si="26"/>
        <v>0.04</v>
      </c>
      <c r="E64" s="2">
        <f t="shared" si="26"/>
        <v>0.05</v>
      </c>
      <c r="F64" s="2">
        <f t="shared" si="26"/>
        <v>0</v>
      </c>
      <c r="G64" s="4">
        <f t="shared" si="26"/>
        <v>0.04</v>
      </c>
      <c r="H64" s="4">
        <f t="shared" si="26"/>
        <v>0.02</v>
      </c>
      <c r="I64" s="18">
        <f t="shared" si="26"/>
        <v>41.008078335079304</v>
      </c>
      <c r="J64" s="18">
        <v>1000</v>
      </c>
      <c r="K64" s="9">
        <f t="shared" si="26"/>
        <v>2.2499999999999999E-2</v>
      </c>
      <c r="L64" s="23">
        <f t="shared" si="24"/>
        <v>2.1105E-3</v>
      </c>
      <c r="M64" s="2">
        <f t="shared" si="26"/>
        <v>0.04</v>
      </c>
      <c r="N64" s="3">
        <f t="shared" si="26"/>
        <v>870</v>
      </c>
    </row>
    <row r="65" spans="1:14" x14ac:dyDescent="0.25">
      <c r="A65" s="7">
        <v>10</v>
      </c>
      <c r="B65" s="3">
        <f t="shared" ref="B65:N65" si="27">B44</f>
        <v>90</v>
      </c>
      <c r="C65" s="9">
        <f t="shared" si="27"/>
        <v>4.2500000000000003E-2</v>
      </c>
      <c r="D65" s="9">
        <f t="shared" si="27"/>
        <v>0.04</v>
      </c>
      <c r="E65" s="2">
        <f t="shared" si="27"/>
        <v>0.05</v>
      </c>
      <c r="F65" s="2">
        <f t="shared" si="27"/>
        <v>0</v>
      </c>
      <c r="G65" s="4">
        <f t="shared" si="27"/>
        <v>0.04</v>
      </c>
      <c r="H65" s="4">
        <f t="shared" si="27"/>
        <v>0.02</v>
      </c>
      <c r="I65" s="18">
        <f t="shared" si="27"/>
        <v>41.82823990178089</v>
      </c>
      <c r="J65" s="18">
        <v>1000</v>
      </c>
      <c r="K65" s="9">
        <f t="shared" si="27"/>
        <v>2.2499999999999999E-2</v>
      </c>
      <c r="L65" s="23">
        <f t="shared" si="24"/>
        <v>2.3519999999999999E-3</v>
      </c>
      <c r="M65" s="2">
        <f t="shared" si="27"/>
        <v>1</v>
      </c>
      <c r="N65" s="3">
        <f t="shared" si="27"/>
        <v>1000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85"/>
  <sheetViews>
    <sheetView topLeftCell="D151" zoomScale="85" zoomScaleNormal="85" workbookViewId="0">
      <selection activeCell="S252" sqref="S252"/>
    </sheetView>
  </sheetViews>
  <sheetFormatPr defaultRowHeight="15" x14ac:dyDescent="0.25"/>
  <cols>
    <col min="1" max="1" width="26" customWidth="1"/>
    <col min="2" max="3" width="15.140625" bestFit="1" customWidth="1"/>
    <col min="4" max="4" width="12.42578125" bestFit="1" customWidth="1"/>
    <col min="5" max="5" width="12.5703125" bestFit="1" customWidth="1"/>
    <col min="6" max="6" width="13.42578125" bestFit="1" customWidth="1"/>
    <col min="7" max="7" width="11.5703125" bestFit="1" customWidth="1"/>
    <col min="8" max="8" width="12.5703125" bestFit="1" customWidth="1"/>
    <col min="9" max="10" width="12.5703125" customWidth="1"/>
    <col min="11" max="11" width="12.5703125" bestFit="1" customWidth="1"/>
    <col min="12" max="12" width="13.85546875" bestFit="1" customWidth="1"/>
    <col min="13" max="14" width="11.85546875" bestFit="1" customWidth="1"/>
    <col min="16" max="16" width="11" bestFit="1" customWidth="1"/>
    <col min="18" max="18" width="6" customWidth="1"/>
    <col min="19" max="19" width="14.28515625" customWidth="1"/>
    <col min="20" max="20" width="15" customWidth="1"/>
    <col min="21" max="21" width="12.28515625" customWidth="1"/>
    <col min="22" max="22" width="13.85546875" customWidth="1"/>
    <col min="23" max="23" width="14.5703125" customWidth="1"/>
    <col min="24" max="24" width="12.5703125" customWidth="1"/>
    <col min="25" max="25" width="12.28515625" customWidth="1"/>
    <col min="26" max="26" width="12.140625" customWidth="1"/>
    <col min="27" max="27" width="0.85546875" customWidth="1"/>
    <col min="28" max="28" width="10.28515625" customWidth="1"/>
    <col min="29" max="29" width="12" customWidth="1"/>
    <col min="30" max="30" width="13.42578125" customWidth="1"/>
    <col min="31" max="31" width="13.28515625" hidden="1" customWidth="1"/>
  </cols>
  <sheetData>
    <row r="1" spans="1:12" x14ac:dyDescent="0.25">
      <c r="A1" s="5" t="s">
        <v>59</v>
      </c>
      <c r="B1" s="5"/>
      <c r="C1" s="5"/>
      <c r="D1" s="5"/>
    </row>
    <row r="2" spans="1:12" x14ac:dyDescent="0.25">
      <c r="A2" s="5" t="s">
        <v>29</v>
      </c>
      <c r="B2" s="5"/>
      <c r="C2" s="5"/>
      <c r="D2" s="5"/>
    </row>
    <row r="3" spans="1:12" x14ac:dyDescent="0.25">
      <c r="A3" s="5"/>
      <c r="B3" s="5"/>
      <c r="C3" s="5"/>
      <c r="D3" s="5"/>
    </row>
    <row r="4" spans="1:12" x14ac:dyDescent="0.25">
      <c r="A4" s="5" t="s">
        <v>86</v>
      </c>
      <c r="B4" s="5"/>
      <c r="C4" s="5"/>
      <c r="D4" s="5"/>
    </row>
    <row r="6" spans="1:12" x14ac:dyDescent="0.25">
      <c r="A6" s="13" t="s">
        <v>34</v>
      </c>
      <c r="B6" s="13"/>
      <c r="C6" s="13"/>
      <c r="D6" s="13"/>
    </row>
    <row r="8" spans="1:12" x14ac:dyDescent="0.25">
      <c r="A8" s="7" t="s">
        <v>0</v>
      </c>
      <c r="B8" s="7" t="s">
        <v>75</v>
      </c>
      <c r="C8" s="7" t="s">
        <v>75</v>
      </c>
      <c r="D8" s="7" t="s">
        <v>31</v>
      </c>
      <c r="F8" s="7" t="s">
        <v>76</v>
      </c>
      <c r="G8" s="7" t="s">
        <v>76</v>
      </c>
      <c r="H8" s="7" t="s">
        <v>67</v>
      </c>
      <c r="I8" s="7"/>
      <c r="J8" s="7"/>
    </row>
    <row r="9" spans="1:12" x14ac:dyDescent="0.25">
      <c r="A9" s="12" t="s">
        <v>1</v>
      </c>
      <c r="B9" s="12" t="s">
        <v>32</v>
      </c>
      <c r="C9" s="12" t="s">
        <v>33</v>
      </c>
      <c r="D9" s="12" t="s">
        <v>35</v>
      </c>
      <c r="F9" s="12" t="s">
        <v>32</v>
      </c>
      <c r="G9" s="12" t="s">
        <v>33</v>
      </c>
      <c r="H9" s="12" t="s">
        <v>35</v>
      </c>
      <c r="I9" s="12"/>
      <c r="J9" s="12"/>
    </row>
    <row r="10" spans="1:12" x14ac:dyDescent="0.25">
      <c r="D10" s="6">
        <f>Input!B6</f>
        <v>1000</v>
      </c>
      <c r="H10" s="14">
        <f>D10*Input!B$7</f>
        <v>100000</v>
      </c>
      <c r="I10" s="14"/>
      <c r="J10" s="14"/>
    </row>
    <row r="11" spans="1:12" x14ac:dyDescent="0.25">
      <c r="A11">
        <v>1</v>
      </c>
      <c r="B11" s="18">
        <f>Input!L14*'Actuarial balances'!D10</f>
        <v>0.63</v>
      </c>
      <c r="C11" s="6">
        <f>Input!M14*('Actuarial balances'!D10-'Actuarial balances'!B11)</f>
        <v>149.90549999999999</v>
      </c>
      <c r="D11" s="6">
        <f t="shared" ref="D11:D20" si="0">D10-B11-C11</f>
        <v>849.46450000000004</v>
      </c>
      <c r="F11" s="14">
        <f t="shared" ref="F11:F20" si="1">H$10/D$10*B11</f>
        <v>63</v>
      </c>
      <c r="G11" s="14">
        <f t="shared" ref="G11:G20" si="2">H$10/D$10*C11</f>
        <v>14990.55</v>
      </c>
      <c r="H11" s="14">
        <f t="shared" ref="H11:H20" si="3">H10-F11-G11</f>
        <v>84946.45</v>
      </c>
      <c r="I11" s="14"/>
      <c r="J11" s="14"/>
      <c r="K11" s="28"/>
      <c r="L11" s="28"/>
    </row>
    <row r="12" spans="1:12" x14ac:dyDescent="0.25">
      <c r="A12">
        <v>2</v>
      </c>
      <c r="B12" s="18">
        <f>Input!L15*'Actuarial balances'!D11</f>
        <v>0.65408766500000004</v>
      </c>
      <c r="C12" s="6">
        <f>Input!M15*('Actuarial balances'!D11-'Actuarial balances'!B12)</f>
        <v>101.8572494802</v>
      </c>
      <c r="D12" s="6">
        <f t="shared" si="0"/>
        <v>746.95316285479998</v>
      </c>
      <c r="F12" s="14">
        <f t="shared" si="1"/>
        <v>65.408766499999999</v>
      </c>
      <c r="G12" s="14">
        <f t="shared" si="2"/>
        <v>10185.724948019999</v>
      </c>
      <c r="H12" s="14">
        <f t="shared" si="3"/>
        <v>74695.316285480003</v>
      </c>
      <c r="I12" s="14"/>
      <c r="J12" s="14"/>
      <c r="K12" s="28"/>
      <c r="L12" s="28"/>
    </row>
    <row r="13" spans="1:12" x14ac:dyDescent="0.25">
      <c r="A13">
        <v>3</v>
      </c>
      <c r="B13" s="18">
        <f>Input!L16*'Actuarial balances'!D12</f>
        <v>0.73948363122625194</v>
      </c>
      <c r="C13" s="6">
        <f>Input!M16*('Actuarial balances'!D12-'Actuarial balances'!B13)</f>
        <v>74.621367922357379</v>
      </c>
      <c r="D13" s="6">
        <f t="shared" si="0"/>
        <v>671.59231130121634</v>
      </c>
      <c r="F13" s="14">
        <f t="shared" si="1"/>
        <v>73.948363122625196</v>
      </c>
      <c r="G13" s="14">
        <f t="shared" si="2"/>
        <v>7462.1367922357376</v>
      </c>
      <c r="H13" s="14">
        <f t="shared" si="3"/>
        <v>67159.23113012164</v>
      </c>
      <c r="I13" s="14"/>
      <c r="J13" s="14"/>
      <c r="K13" s="28"/>
      <c r="L13" s="28"/>
    </row>
    <row r="14" spans="1:12" x14ac:dyDescent="0.25">
      <c r="A14">
        <v>4</v>
      </c>
      <c r="B14" s="18">
        <f>Input!L17*'Actuarial balances'!D13</f>
        <v>0.76561523488338656</v>
      </c>
      <c r="C14" s="6">
        <f>Input!M17*('Actuarial balances'!D13-'Actuarial balances'!B14)</f>
        <v>60.374402645969965</v>
      </c>
      <c r="D14" s="6">
        <f t="shared" si="0"/>
        <v>610.45229342036293</v>
      </c>
      <c r="F14" s="14">
        <f t="shared" si="1"/>
        <v>76.561523488338651</v>
      </c>
      <c r="G14" s="14">
        <f t="shared" si="2"/>
        <v>6037.4402645969967</v>
      </c>
      <c r="H14" s="14">
        <f t="shared" si="3"/>
        <v>61045.229342036298</v>
      </c>
      <c r="I14" s="14"/>
      <c r="J14" s="14"/>
      <c r="K14" s="28"/>
      <c r="L14" s="28"/>
    </row>
    <row r="15" spans="1:12" x14ac:dyDescent="0.25">
      <c r="A15">
        <v>5</v>
      </c>
      <c r="B15" s="18">
        <f>Input!L18*'Actuarial balances'!D14</f>
        <v>0.78137893557806459</v>
      </c>
      <c r="C15" s="6">
        <f>Input!M18*('Actuarial balances'!D14-'Actuarial balances'!B15)</f>
        <v>48.773673158782785</v>
      </c>
      <c r="D15" s="6">
        <f t="shared" si="0"/>
        <v>560.89724132600202</v>
      </c>
      <c r="F15" s="14">
        <f t="shared" si="1"/>
        <v>78.137893557806464</v>
      </c>
      <c r="G15" s="14">
        <f t="shared" si="2"/>
        <v>4877.3673158782785</v>
      </c>
      <c r="H15" s="14">
        <f t="shared" si="3"/>
        <v>56089.724132600219</v>
      </c>
      <c r="I15" s="14"/>
      <c r="J15" s="14"/>
      <c r="K15" s="28"/>
      <c r="L15" s="28"/>
    </row>
    <row r="16" spans="1:12" x14ac:dyDescent="0.25">
      <c r="A16">
        <v>6</v>
      </c>
      <c r="B16" s="18">
        <f>Input!L19*'Actuarial balances'!D15</f>
        <v>0.7852561378564028</v>
      </c>
      <c r="C16" s="6">
        <f>Input!M19*('Actuarial balances'!D15-'Actuarial balances'!B16)</f>
        <v>39.207838963170197</v>
      </c>
      <c r="D16" s="6">
        <f t="shared" si="0"/>
        <v>520.90414622497542</v>
      </c>
      <c r="F16" s="14">
        <f t="shared" si="1"/>
        <v>78.525613785640275</v>
      </c>
      <c r="G16" s="14">
        <f t="shared" si="2"/>
        <v>3920.7838963170198</v>
      </c>
      <c r="H16" s="14">
        <f t="shared" si="3"/>
        <v>52090.414622497556</v>
      </c>
      <c r="I16" s="14"/>
      <c r="J16" s="14"/>
      <c r="K16" s="28"/>
      <c r="L16" s="28"/>
    </row>
    <row r="17" spans="1:31" x14ac:dyDescent="0.25">
      <c r="A17">
        <v>7</v>
      </c>
      <c r="B17" s="18">
        <f>Input!L20*'Actuarial balances'!D16</f>
        <v>0.82302855103546113</v>
      </c>
      <c r="C17" s="6">
        <f>Input!M20*('Actuarial balances'!D16-'Actuarial balances'!B17)</f>
        <v>31.204867060436396</v>
      </c>
      <c r="D17" s="6">
        <f t="shared" si="0"/>
        <v>488.87625061350354</v>
      </c>
      <c r="F17" s="14">
        <f t="shared" si="1"/>
        <v>82.302855103546108</v>
      </c>
      <c r="G17" s="14">
        <f t="shared" si="2"/>
        <v>3120.4867060436395</v>
      </c>
      <c r="H17" s="14">
        <f t="shared" si="3"/>
        <v>48887.625061350373</v>
      </c>
      <c r="I17" s="14"/>
      <c r="J17" s="14"/>
      <c r="K17" s="28"/>
      <c r="L17" s="28"/>
    </row>
    <row r="18" spans="1:31" x14ac:dyDescent="0.25">
      <c r="A18">
        <v>8</v>
      </c>
      <c r="B18" s="18">
        <f>Input!L21*'Actuarial balances'!D17</f>
        <v>0.87019972609203622</v>
      </c>
      <c r="C18" s="6">
        <f>Input!M21*('Actuarial balances'!D17-'Actuarial balances'!B18)</f>
        <v>24.400302544370575</v>
      </c>
      <c r="D18" s="6">
        <f t="shared" si="0"/>
        <v>463.60574834304094</v>
      </c>
      <c r="F18" s="14">
        <f t="shared" si="1"/>
        <v>87.01997260920362</v>
      </c>
      <c r="G18" s="14">
        <f t="shared" si="2"/>
        <v>2440.0302544370575</v>
      </c>
      <c r="H18" s="14">
        <f t="shared" si="3"/>
        <v>46360.574834304112</v>
      </c>
      <c r="I18" s="14"/>
      <c r="J18" s="14"/>
      <c r="K18" s="28"/>
      <c r="L18" s="28"/>
    </row>
    <row r="19" spans="1:31" x14ac:dyDescent="0.25">
      <c r="A19">
        <v>9</v>
      </c>
      <c r="B19" s="18">
        <f>Input!L22*'Actuarial balances'!D18</f>
        <v>0.93184755416951237</v>
      </c>
      <c r="C19" s="6">
        <f>Input!M22*('Actuarial balances'!D18-'Actuarial balances'!B19)</f>
        <v>18.506956031554857</v>
      </c>
      <c r="D19" s="6">
        <f t="shared" si="0"/>
        <v>444.16694475731657</v>
      </c>
      <c r="F19" s="14">
        <f t="shared" si="1"/>
        <v>93.184755416951234</v>
      </c>
      <c r="G19" s="14">
        <f t="shared" si="2"/>
        <v>1850.6956031554857</v>
      </c>
      <c r="H19" s="14">
        <f t="shared" si="3"/>
        <v>44416.694475731674</v>
      </c>
      <c r="I19" s="14"/>
      <c r="J19" s="14"/>
      <c r="K19" s="28"/>
      <c r="L19" s="28"/>
    </row>
    <row r="20" spans="1:31" x14ac:dyDescent="0.25">
      <c r="A20">
        <v>10</v>
      </c>
      <c r="B20" s="18">
        <f>Input!L23*'Actuarial balances'!D19</f>
        <v>0.99493395625638903</v>
      </c>
      <c r="C20" s="6">
        <f>Input!M23*('Actuarial balances'!D19-'Actuarial balances'!B20)</f>
        <v>443.1720108010602</v>
      </c>
      <c r="D20" s="6">
        <f t="shared" si="0"/>
        <v>0</v>
      </c>
      <c r="F20" s="14">
        <f t="shared" si="1"/>
        <v>99.493395625638897</v>
      </c>
      <c r="G20" s="14">
        <f t="shared" si="2"/>
        <v>44317.201080106017</v>
      </c>
      <c r="H20" s="14">
        <f t="shared" si="3"/>
        <v>0</v>
      </c>
      <c r="I20" s="14"/>
      <c r="J20" s="14"/>
      <c r="K20" s="28"/>
      <c r="L20" s="28"/>
    </row>
    <row r="21" spans="1:31" x14ac:dyDescent="0.25">
      <c r="B21" s="6"/>
      <c r="C21" s="6"/>
      <c r="D21" s="6"/>
      <c r="E21" s="6"/>
      <c r="F21" s="6"/>
      <c r="G21" s="6"/>
      <c r="H21" s="6"/>
      <c r="I21" s="6"/>
      <c r="J21" s="6"/>
    </row>
    <row r="22" spans="1:31" x14ac:dyDescent="0.25">
      <c r="A22" s="13" t="s">
        <v>68</v>
      </c>
      <c r="K22">
        <f>977-781</f>
        <v>196</v>
      </c>
    </row>
    <row r="24" spans="1:31" x14ac:dyDescent="0.25">
      <c r="B24" s="19"/>
    </row>
    <row r="25" spans="1:31" x14ac:dyDescent="0.25">
      <c r="C25" s="7" t="s">
        <v>72</v>
      </c>
      <c r="D25" s="7" t="s">
        <v>73</v>
      </c>
      <c r="G25" s="7"/>
      <c r="H25" s="7" t="s">
        <v>74</v>
      </c>
      <c r="I25" s="7"/>
      <c r="J25" s="7" t="s">
        <v>102</v>
      </c>
      <c r="O25" s="77"/>
      <c r="P25" s="77"/>
      <c r="Q25" s="77"/>
      <c r="R25" s="71" t="s">
        <v>168</v>
      </c>
      <c r="S25" s="71"/>
      <c r="T25" s="71"/>
      <c r="U25" s="71"/>
      <c r="V25" s="71"/>
      <c r="W25" s="71"/>
      <c r="X25" s="71"/>
      <c r="Y25" s="36" t="s">
        <v>74</v>
      </c>
      <c r="Z25" s="36"/>
      <c r="AA25" s="36" t="s">
        <v>102</v>
      </c>
      <c r="AB25" s="36"/>
      <c r="AC25" s="36"/>
      <c r="AD25" s="36"/>
      <c r="AE25" s="36"/>
    </row>
    <row r="26" spans="1:31" x14ac:dyDescent="0.25">
      <c r="A26" s="7" t="s">
        <v>0</v>
      </c>
      <c r="B26" s="7" t="s">
        <v>63</v>
      </c>
      <c r="C26" s="7" t="s">
        <v>62</v>
      </c>
      <c r="D26" s="7" t="s">
        <v>62</v>
      </c>
      <c r="F26" s="7"/>
      <c r="G26" s="7" t="s">
        <v>9</v>
      </c>
      <c r="H26" s="7" t="s">
        <v>9</v>
      </c>
      <c r="I26" s="7" t="s">
        <v>101</v>
      </c>
      <c r="J26" s="7" t="s">
        <v>101</v>
      </c>
      <c r="K26" s="7" t="s">
        <v>43</v>
      </c>
      <c r="L26" s="7" t="s">
        <v>11</v>
      </c>
      <c r="M26" s="7" t="s">
        <v>18</v>
      </c>
      <c r="N26" s="7" t="s">
        <v>78</v>
      </c>
      <c r="R26" s="37" t="s">
        <v>0</v>
      </c>
      <c r="S26" s="37" t="s">
        <v>62</v>
      </c>
      <c r="T26" s="36" t="s">
        <v>62</v>
      </c>
      <c r="U26" s="36" t="s">
        <v>62</v>
      </c>
      <c r="V26" s="37" t="s">
        <v>169</v>
      </c>
      <c r="W26" s="36"/>
      <c r="X26" s="37" t="s">
        <v>167</v>
      </c>
      <c r="Y26" s="36" t="s">
        <v>9</v>
      </c>
      <c r="Z26" s="37" t="s">
        <v>101</v>
      </c>
      <c r="AA26" s="36" t="s">
        <v>101</v>
      </c>
      <c r="AB26" s="37" t="s">
        <v>43</v>
      </c>
      <c r="AC26" s="37" t="s">
        <v>11</v>
      </c>
      <c r="AD26" s="37" t="s">
        <v>18</v>
      </c>
      <c r="AE26" s="37" t="s">
        <v>78</v>
      </c>
    </row>
    <row r="27" spans="1:31" x14ac:dyDescent="0.25">
      <c r="A27" s="12" t="s">
        <v>1</v>
      </c>
      <c r="B27" s="12" t="s">
        <v>71</v>
      </c>
      <c r="C27" s="12" t="s">
        <v>69</v>
      </c>
      <c r="D27" s="12" t="s">
        <v>69</v>
      </c>
      <c r="E27" s="12" t="s">
        <v>4</v>
      </c>
      <c r="F27" s="12" t="s">
        <v>70</v>
      </c>
      <c r="G27" s="12" t="s">
        <v>5</v>
      </c>
      <c r="H27" s="12" t="s">
        <v>5</v>
      </c>
      <c r="I27" s="12" t="s">
        <v>5</v>
      </c>
      <c r="J27" s="12" t="s">
        <v>5</v>
      </c>
      <c r="K27" s="12" t="s">
        <v>44</v>
      </c>
      <c r="L27" s="12" t="s">
        <v>44</v>
      </c>
      <c r="M27" s="12" t="s">
        <v>44</v>
      </c>
      <c r="N27" s="12" t="s">
        <v>44</v>
      </c>
      <c r="R27" s="38" t="s">
        <v>1</v>
      </c>
      <c r="S27" s="38" t="s">
        <v>3</v>
      </c>
      <c r="T27" s="36" t="s">
        <v>69</v>
      </c>
      <c r="U27" s="36" t="s">
        <v>69</v>
      </c>
      <c r="V27" s="38" t="s">
        <v>4</v>
      </c>
      <c r="W27" s="36" t="s">
        <v>70</v>
      </c>
      <c r="X27" s="38" t="s">
        <v>5</v>
      </c>
      <c r="Y27" s="36" t="s">
        <v>5</v>
      </c>
      <c r="Z27" s="38" t="s">
        <v>5</v>
      </c>
      <c r="AA27" s="36" t="s">
        <v>5</v>
      </c>
      <c r="AB27" s="38" t="s">
        <v>44</v>
      </c>
      <c r="AC27" s="38" t="s">
        <v>44</v>
      </c>
      <c r="AD27" s="38" t="s">
        <v>44</v>
      </c>
      <c r="AE27" s="38" t="s">
        <v>44</v>
      </c>
    </row>
    <row r="28" spans="1:31" x14ac:dyDescent="0.25">
      <c r="A28" s="7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x14ac:dyDescent="0.25">
      <c r="A29" s="7">
        <v>1</v>
      </c>
      <c r="B29" s="20">
        <f>Input!D14</f>
        <v>0.04</v>
      </c>
      <c r="C29" s="21">
        <v>1</v>
      </c>
      <c r="D29" s="16">
        <f>C30</f>
        <v>0.96153846153846145</v>
      </c>
      <c r="E29" s="4">
        <f>H10*Input!B14</f>
        <v>9000000</v>
      </c>
      <c r="F29" s="4">
        <f>E29*C29</f>
        <v>9000000</v>
      </c>
      <c r="G29" s="4">
        <f>D10*Input!I14</f>
        <v>35000</v>
      </c>
      <c r="H29" s="4">
        <f>C29*G29</f>
        <v>35000</v>
      </c>
      <c r="I29" s="4">
        <f>B11*Input!J14</f>
        <v>630</v>
      </c>
      <c r="J29" s="4">
        <f>I29*D29</f>
        <v>605.76923076923072</v>
      </c>
      <c r="K29" s="4">
        <f>F11*1000</f>
        <v>63000</v>
      </c>
      <c r="L29" s="4">
        <f>G11*Input!N14</f>
        <v>0</v>
      </c>
      <c r="M29" s="4">
        <f t="shared" ref="M29:M38" si="4">K29+L29</f>
        <v>63000</v>
      </c>
      <c r="N29" s="4">
        <f>D29*M29</f>
        <v>60576.923076923071</v>
      </c>
      <c r="R29" s="42">
        <f>A29</f>
        <v>1</v>
      </c>
      <c r="S29" s="43">
        <f t="shared" ref="S29:AE41" si="5">B29</f>
        <v>0.04</v>
      </c>
      <c r="T29" s="42">
        <f t="shared" si="5"/>
        <v>1</v>
      </c>
      <c r="U29" s="42">
        <f t="shared" si="5"/>
        <v>0.96153846153846145</v>
      </c>
      <c r="V29" s="44">
        <f t="shared" si="5"/>
        <v>9000000</v>
      </c>
      <c r="W29" s="42">
        <f t="shared" si="5"/>
        <v>9000000</v>
      </c>
      <c r="X29" s="44">
        <f t="shared" si="5"/>
        <v>35000</v>
      </c>
      <c r="Y29" s="42">
        <f t="shared" si="5"/>
        <v>35000</v>
      </c>
      <c r="Z29" s="44">
        <f t="shared" si="5"/>
        <v>630</v>
      </c>
      <c r="AA29" s="42">
        <f t="shared" si="5"/>
        <v>605.76923076923072</v>
      </c>
      <c r="AB29" s="44">
        <f t="shared" si="5"/>
        <v>63000</v>
      </c>
      <c r="AC29" s="44">
        <f t="shared" si="5"/>
        <v>0</v>
      </c>
      <c r="AD29" s="44">
        <f t="shared" si="5"/>
        <v>63000</v>
      </c>
      <c r="AE29" s="44">
        <f t="shared" si="5"/>
        <v>60576.923076923071</v>
      </c>
    </row>
    <row r="30" spans="1:31" x14ac:dyDescent="0.25">
      <c r="A30" s="7">
        <v>2</v>
      </c>
      <c r="B30" s="20">
        <f>Input!D15</f>
        <v>0.04</v>
      </c>
      <c r="C30" s="21">
        <f t="shared" ref="C30:C38" si="6">C29/(1+B29)</f>
        <v>0.96153846153846145</v>
      </c>
      <c r="D30" s="21">
        <f t="shared" ref="D30:D38" si="7">D29/(1+B29)</f>
        <v>0.92455621301775137</v>
      </c>
      <c r="E30" s="4">
        <f>H11*Input!B15</f>
        <v>7645180.5</v>
      </c>
      <c r="F30" s="4">
        <f t="shared" ref="F30:F38" si="8">E30*C30</f>
        <v>7351135.0961538451</v>
      </c>
      <c r="G30" s="4">
        <f>D11*Input!I15</f>
        <v>30325.882650000003</v>
      </c>
      <c r="H30" s="4">
        <f t="shared" ref="H30:H38" si="9">C30*G30</f>
        <v>29159.502548076922</v>
      </c>
      <c r="I30" s="4">
        <f>B12*Input!J15</f>
        <v>654.08766500000002</v>
      </c>
      <c r="J30" s="4">
        <f t="shared" ref="J30:J38" si="10">I30*D30</f>
        <v>604.74081453402357</v>
      </c>
      <c r="K30" s="4">
        <f t="shared" ref="K30:K38" si="11">F12*1000</f>
        <v>65408.766499999998</v>
      </c>
      <c r="L30" s="4">
        <f>G12*Input!N15</f>
        <v>1018572.4948019999</v>
      </c>
      <c r="M30" s="4">
        <f t="shared" si="4"/>
        <v>1083981.2613019999</v>
      </c>
      <c r="N30" s="4">
        <f t="shared" ref="N30:N38" si="12">D30*M30</f>
        <v>1002201.6099315826</v>
      </c>
      <c r="R30" s="42">
        <f t="shared" ref="R30:R38" si="13">A30</f>
        <v>2</v>
      </c>
      <c r="S30" s="43">
        <f t="shared" si="5"/>
        <v>0.04</v>
      </c>
      <c r="T30" s="42">
        <f t="shared" si="5"/>
        <v>0.96153846153846145</v>
      </c>
      <c r="U30" s="42">
        <f t="shared" si="5"/>
        <v>0.92455621301775137</v>
      </c>
      <c r="V30" s="44">
        <f t="shared" si="5"/>
        <v>7645180.5</v>
      </c>
      <c r="W30" s="42">
        <f t="shared" si="5"/>
        <v>7351135.0961538451</v>
      </c>
      <c r="X30" s="44">
        <f t="shared" si="5"/>
        <v>30325.882650000003</v>
      </c>
      <c r="Y30" s="42">
        <f t="shared" si="5"/>
        <v>29159.502548076922</v>
      </c>
      <c r="Z30" s="44">
        <f t="shared" si="5"/>
        <v>654.08766500000002</v>
      </c>
      <c r="AA30" s="42">
        <f t="shared" si="5"/>
        <v>604.74081453402357</v>
      </c>
      <c r="AB30" s="44">
        <f t="shared" si="5"/>
        <v>65408.766499999998</v>
      </c>
      <c r="AC30" s="44">
        <f t="shared" si="5"/>
        <v>1018572.4948019999</v>
      </c>
      <c r="AD30" s="44">
        <f t="shared" si="5"/>
        <v>1083981.2613019999</v>
      </c>
      <c r="AE30" s="44">
        <f t="shared" si="5"/>
        <v>1002201.6099315826</v>
      </c>
    </row>
    <row r="31" spans="1:31" x14ac:dyDescent="0.25">
      <c r="A31" s="7">
        <v>3</v>
      </c>
      <c r="B31" s="20">
        <f>Input!D16</f>
        <v>0.04</v>
      </c>
      <c r="C31" s="21">
        <f t="shared" si="6"/>
        <v>0.92455621301775137</v>
      </c>
      <c r="D31" s="21">
        <f t="shared" si="7"/>
        <v>0.88899635867091475</v>
      </c>
      <c r="E31" s="4">
        <f>H12*Input!B16</f>
        <v>6722578.4656932</v>
      </c>
      <c r="F31" s="4">
        <f t="shared" si="8"/>
        <v>6215401.6879559904</v>
      </c>
      <c r="G31" s="4">
        <f>D12*Input!I16</f>
        <v>27199.552472194689</v>
      </c>
      <c r="H31" s="4">
        <f t="shared" si="9"/>
        <v>25147.51522946994</v>
      </c>
      <c r="I31" s="4">
        <f>B13*Input!J16</f>
        <v>739.48363122625199</v>
      </c>
      <c r="J31" s="4">
        <f t="shared" si="10"/>
        <v>657.39825545688359</v>
      </c>
      <c r="K31" s="4">
        <f t="shared" si="11"/>
        <v>73948.363122625189</v>
      </c>
      <c r="L31" s="4">
        <f>G13*Input!N16</f>
        <v>1567048.7263695048</v>
      </c>
      <c r="M31" s="4">
        <f t="shared" si="4"/>
        <v>1640997.0894921301</v>
      </c>
      <c r="N31" s="4">
        <f t="shared" si="12"/>
        <v>1458840.437148073</v>
      </c>
      <c r="R31" s="42">
        <f t="shared" si="13"/>
        <v>3</v>
      </c>
      <c r="S31" s="43">
        <f t="shared" si="5"/>
        <v>0.04</v>
      </c>
      <c r="T31" s="42">
        <f t="shared" si="5"/>
        <v>0.92455621301775137</v>
      </c>
      <c r="U31" s="42">
        <f t="shared" si="5"/>
        <v>0.88899635867091475</v>
      </c>
      <c r="V31" s="44">
        <f t="shared" si="5"/>
        <v>6722578.4656932</v>
      </c>
      <c r="W31" s="42">
        <f t="shared" si="5"/>
        <v>6215401.6879559904</v>
      </c>
      <c r="X31" s="44">
        <f t="shared" si="5"/>
        <v>27199.552472194689</v>
      </c>
      <c r="Y31" s="42">
        <f t="shared" si="5"/>
        <v>25147.51522946994</v>
      </c>
      <c r="Z31" s="44">
        <f t="shared" si="5"/>
        <v>739.48363122625199</v>
      </c>
      <c r="AA31" s="42">
        <f t="shared" si="5"/>
        <v>657.39825545688359</v>
      </c>
      <c r="AB31" s="44">
        <f t="shared" si="5"/>
        <v>73948.363122625189</v>
      </c>
      <c r="AC31" s="44">
        <f t="shared" si="5"/>
        <v>1567048.7263695048</v>
      </c>
      <c r="AD31" s="44">
        <f t="shared" si="5"/>
        <v>1640997.0894921301</v>
      </c>
      <c r="AE31" s="44">
        <f t="shared" si="5"/>
        <v>1458840.437148073</v>
      </c>
    </row>
    <row r="32" spans="1:31" x14ac:dyDescent="0.25">
      <c r="A32" s="7">
        <v>4</v>
      </c>
      <c r="B32" s="20">
        <f>Input!D17</f>
        <v>0.04</v>
      </c>
      <c r="C32" s="21">
        <f t="shared" si="6"/>
        <v>0.88899635867091475</v>
      </c>
      <c r="D32" s="21">
        <f t="shared" si="7"/>
        <v>0.85480419102972571</v>
      </c>
      <c r="E32" s="4">
        <f>H13*Input!B17</f>
        <v>6044330.8017109474</v>
      </c>
      <c r="F32" s="4">
        <f t="shared" si="8"/>
        <v>5373388.0733234836</v>
      </c>
      <c r="G32" s="4">
        <f>D13*Input!I17</f>
        <v>24944.469672196941</v>
      </c>
      <c r="H32" s="4">
        <f t="shared" si="9"/>
        <v>22175.542707560147</v>
      </c>
      <c r="I32" s="4">
        <f>B14*Input!J17</f>
        <v>765.61523488338662</v>
      </c>
      <c r="J32" s="4">
        <f t="shared" si="10"/>
        <v>654.45111149452669</v>
      </c>
      <c r="K32" s="4">
        <f t="shared" si="11"/>
        <v>76561.523488338644</v>
      </c>
      <c r="L32" s="4">
        <f>G14*Input!N17</f>
        <v>1931980.8846710389</v>
      </c>
      <c r="M32" s="4">
        <f t="shared" si="4"/>
        <v>2008542.4081593775</v>
      </c>
      <c r="N32" s="4">
        <f t="shared" si="12"/>
        <v>1716910.4683555739</v>
      </c>
      <c r="R32" s="42">
        <f t="shared" si="13"/>
        <v>4</v>
      </c>
      <c r="S32" s="43">
        <f t="shared" si="5"/>
        <v>0.04</v>
      </c>
      <c r="T32" s="42">
        <f t="shared" si="5"/>
        <v>0.88899635867091475</v>
      </c>
      <c r="U32" s="42">
        <f t="shared" si="5"/>
        <v>0.85480419102972571</v>
      </c>
      <c r="V32" s="44">
        <f t="shared" si="5"/>
        <v>6044330.8017109474</v>
      </c>
      <c r="W32" s="42">
        <f t="shared" si="5"/>
        <v>5373388.0733234836</v>
      </c>
      <c r="X32" s="44">
        <f t="shared" si="5"/>
        <v>24944.469672196941</v>
      </c>
      <c r="Y32" s="42">
        <f t="shared" si="5"/>
        <v>22175.542707560147</v>
      </c>
      <c r="Z32" s="44">
        <f t="shared" si="5"/>
        <v>765.61523488338662</v>
      </c>
      <c r="AA32" s="42">
        <f t="shared" si="5"/>
        <v>654.45111149452669</v>
      </c>
      <c r="AB32" s="44">
        <f t="shared" si="5"/>
        <v>76561.523488338644</v>
      </c>
      <c r="AC32" s="44">
        <f t="shared" si="5"/>
        <v>1931980.8846710389</v>
      </c>
      <c r="AD32" s="44">
        <f t="shared" si="5"/>
        <v>2008542.4081593775</v>
      </c>
      <c r="AE32" s="44">
        <f t="shared" si="5"/>
        <v>1716910.4683555739</v>
      </c>
    </row>
    <row r="33" spans="1:31" x14ac:dyDescent="0.25">
      <c r="A33" s="7">
        <v>5</v>
      </c>
      <c r="B33" s="20">
        <f>Input!D18</f>
        <v>0.04</v>
      </c>
      <c r="C33" s="21">
        <f t="shared" si="6"/>
        <v>0.85480419102972571</v>
      </c>
      <c r="D33" s="21">
        <f t="shared" si="7"/>
        <v>0.82192710675935166</v>
      </c>
      <c r="E33" s="4">
        <f>H14*Input!B18</f>
        <v>5494070.6407832671</v>
      </c>
      <c r="F33" s="4">
        <f t="shared" si="8"/>
        <v>4696354.6095549073</v>
      </c>
      <c r="G33" s="4">
        <f>D14*Input!I18</f>
        <v>23127.061809038503</v>
      </c>
      <c r="H33" s="4">
        <f t="shared" si="9"/>
        <v>19769.109360569622</v>
      </c>
      <c r="I33" s="4">
        <f>B15*Input!J18</f>
        <v>781.37893557806456</v>
      </c>
      <c r="J33" s="4">
        <f t="shared" si="10"/>
        <v>642.23652780238046</v>
      </c>
      <c r="K33" s="4">
        <f t="shared" si="11"/>
        <v>78137.89355780647</v>
      </c>
      <c r="L33" s="4">
        <f>G15*Input!N18</f>
        <v>2097267.9458276597</v>
      </c>
      <c r="M33" s="4">
        <f t="shared" si="4"/>
        <v>2175405.8393854662</v>
      </c>
      <c r="N33" s="4">
        <f t="shared" si="12"/>
        <v>1788025.0275934951</v>
      </c>
      <c r="R33" s="42">
        <f t="shared" si="13"/>
        <v>5</v>
      </c>
      <c r="S33" s="43">
        <f t="shared" si="5"/>
        <v>0.04</v>
      </c>
      <c r="T33" s="42">
        <f t="shared" si="5"/>
        <v>0.85480419102972571</v>
      </c>
      <c r="U33" s="42">
        <f t="shared" si="5"/>
        <v>0.82192710675935166</v>
      </c>
      <c r="V33" s="44">
        <f t="shared" si="5"/>
        <v>5494070.6407832671</v>
      </c>
      <c r="W33" s="42">
        <f t="shared" si="5"/>
        <v>4696354.6095549073</v>
      </c>
      <c r="X33" s="44">
        <f t="shared" si="5"/>
        <v>23127.061809038503</v>
      </c>
      <c r="Y33" s="42">
        <f t="shared" si="5"/>
        <v>19769.109360569622</v>
      </c>
      <c r="Z33" s="44">
        <f t="shared" si="5"/>
        <v>781.37893557806456</v>
      </c>
      <c r="AA33" s="42">
        <f t="shared" si="5"/>
        <v>642.23652780238046</v>
      </c>
      <c r="AB33" s="44">
        <f t="shared" si="5"/>
        <v>78137.89355780647</v>
      </c>
      <c r="AC33" s="44">
        <f t="shared" si="5"/>
        <v>2097267.9458276597</v>
      </c>
      <c r="AD33" s="44">
        <f t="shared" si="5"/>
        <v>2175405.8393854662</v>
      </c>
      <c r="AE33" s="44">
        <f t="shared" si="5"/>
        <v>1788025.0275934951</v>
      </c>
    </row>
    <row r="34" spans="1:31" x14ac:dyDescent="0.25">
      <c r="A34" s="7">
        <v>6</v>
      </c>
      <c r="B34" s="20">
        <f>Input!D19</f>
        <v>0.04</v>
      </c>
      <c r="C34" s="21">
        <f t="shared" si="6"/>
        <v>0.82192710675935166</v>
      </c>
      <c r="D34" s="21">
        <f t="shared" si="7"/>
        <v>0.79031452573014582</v>
      </c>
      <c r="E34" s="4">
        <f>H15*Input!B19</f>
        <v>5048075.1719340198</v>
      </c>
      <c r="F34" s="4">
        <f t="shared" si="8"/>
        <v>4149149.8207714455</v>
      </c>
      <c r="G34" s="4">
        <f>D15*Input!I19</f>
        <v>21674.655685055681</v>
      </c>
      <c r="H34" s="4">
        <f t="shared" si="9"/>
        <v>17814.987037222949</v>
      </c>
      <c r="I34" s="4">
        <f>B16*Input!J19</f>
        <v>785.2561378564028</v>
      </c>
      <c r="J34" s="4">
        <f t="shared" si="10"/>
        <v>620.599332166669</v>
      </c>
      <c r="K34" s="4">
        <f t="shared" si="11"/>
        <v>78525.613785640278</v>
      </c>
      <c r="L34" s="4">
        <f>G16*Input!N19</f>
        <v>2117223.3040111908</v>
      </c>
      <c r="M34" s="4">
        <f t="shared" si="4"/>
        <v>2195748.9177968311</v>
      </c>
      <c r="N34" s="4">
        <f t="shared" si="12"/>
        <v>1735332.2645910836</v>
      </c>
      <c r="R34" s="42">
        <f t="shared" si="13"/>
        <v>6</v>
      </c>
      <c r="S34" s="43">
        <f t="shared" si="5"/>
        <v>0.04</v>
      </c>
      <c r="T34" s="42">
        <f t="shared" si="5"/>
        <v>0.82192710675935166</v>
      </c>
      <c r="U34" s="42">
        <f t="shared" si="5"/>
        <v>0.79031452573014582</v>
      </c>
      <c r="V34" s="44">
        <f t="shared" si="5"/>
        <v>5048075.1719340198</v>
      </c>
      <c r="W34" s="42">
        <f t="shared" si="5"/>
        <v>4149149.8207714455</v>
      </c>
      <c r="X34" s="44">
        <f t="shared" si="5"/>
        <v>21674.655685055681</v>
      </c>
      <c r="Y34" s="42">
        <f t="shared" si="5"/>
        <v>17814.987037222949</v>
      </c>
      <c r="Z34" s="44">
        <f t="shared" si="5"/>
        <v>785.2561378564028</v>
      </c>
      <c r="AA34" s="42">
        <f t="shared" si="5"/>
        <v>620.599332166669</v>
      </c>
      <c r="AB34" s="44">
        <f t="shared" si="5"/>
        <v>78525.613785640278</v>
      </c>
      <c r="AC34" s="44">
        <f t="shared" si="5"/>
        <v>2117223.3040111908</v>
      </c>
      <c r="AD34" s="44">
        <f t="shared" si="5"/>
        <v>2195748.9177968311</v>
      </c>
      <c r="AE34" s="44">
        <f t="shared" si="5"/>
        <v>1735332.2645910836</v>
      </c>
    </row>
    <row r="35" spans="1:31" x14ac:dyDescent="0.25">
      <c r="A35" s="7">
        <v>7</v>
      </c>
      <c r="B35" s="20">
        <f>Input!D20</f>
        <v>0.04</v>
      </c>
      <c r="C35" s="21">
        <f t="shared" si="6"/>
        <v>0.79031452573014582</v>
      </c>
      <c r="D35" s="21">
        <f t="shared" si="7"/>
        <v>0.75991781320206331</v>
      </c>
      <c r="E35" s="4">
        <f>H16*Input!B20</f>
        <v>4688137.3160247803</v>
      </c>
      <c r="F35" s="4">
        <f t="shared" si="8"/>
        <v>3705103.0194719229</v>
      </c>
      <c r="G35" s="4">
        <f>D16*Input!I20</f>
        <v>20531.79357310784</v>
      </c>
      <c r="H35" s="4">
        <f t="shared" si="9"/>
        <v>16226.574700119978</v>
      </c>
      <c r="I35" s="4">
        <f>B17*Input!J20</f>
        <v>823.02855103546108</v>
      </c>
      <c r="J35" s="4">
        <f t="shared" si="10"/>
        <v>625.43405670573031</v>
      </c>
      <c r="K35" s="4">
        <f t="shared" si="11"/>
        <v>82302.855103546113</v>
      </c>
      <c r="L35" s="4">
        <f>G17*Input!N20</f>
        <v>2028316.3589283656</v>
      </c>
      <c r="M35" s="4">
        <f t="shared" si="4"/>
        <v>2110619.2140319119</v>
      </c>
      <c r="N35" s="4">
        <f t="shared" si="12"/>
        <v>1603897.1376293881</v>
      </c>
      <c r="R35" s="42">
        <f t="shared" si="13"/>
        <v>7</v>
      </c>
      <c r="S35" s="43">
        <f t="shared" si="5"/>
        <v>0.04</v>
      </c>
      <c r="T35" s="42">
        <f t="shared" si="5"/>
        <v>0.79031452573014582</v>
      </c>
      <c r="U35" s="42">
        <f t="shared" si="5"/>
        <v>0.75991781320206331</v>
      </c>
      <c r="V35" s="44">
        <f t="shared" si="5"/>
        <v>4688137.3160247803</v>
      </c>
      <c r="W35" s="42">
        <f t="shared" si="5"/>
        <v>3705103.0194719229</v>
      </c>
      <c r="X35" s="44">
        <f t="shared" si="5"/>
        <v>20531.79357310784</v>
      </c>
      <c r="Y35" s="42">
        <f t="shared" si="5"/>
        <v>16226.574700119978</v>
      </c>
      <c r="Z35" s="44">
        <f t="shared" si="5"/>
        <v>823.02855103546108</v>
      </c>
      <c r="AA35" s="42">
        <f t="shared" si="5"/>
        <v>625.43405670573031</v>
      </c>
      <c r="AB35" s="44">
        <f t="shared" si="5"/>
        <v>82302.855103546113</v>
      </c>
      <c r="AC35" s="44">
        <f t="shared" si="5"/>
        <v>2028316.3589283656</v>
      </c>
      <c r="AD35" s="44">
        <f t="shared" si="5"/>
        <v>2110619.2140319119</v>
      </c>
      <c r="AE35" s="44">
        <f t="shared" si="5"/>
        <v>1603897.1376293881</v>
      </c>
    </row>
    <row r="36" spans="1:31" x14ac:dyDescent="0.25">
      <c r="A36" s="7">
        <v>8</v>
      </c>
      <c r="B36" s="20">
        <f>Input!D21</f>
        <v>0.04</v>
      </c>
      <c r="C36" s="21">
        <f t="shared" si="6"/>
        <v>0.75991781320206331</v>
      </c>
      <c r="D36" s="21">
        <f t="shared" si="7"/>
        <v>0.73069020500198389</v>
      </c>
      <c r="E36" s="4">
        <f>H17*Input!B21</f>
        <v>4399886.2555215331</v>
      </c>
      <c r="F36" s="4">
        <f t="shared" si="8"/>
        <v>3343551.9416337381</v>
      </c>
      <c r="G36" s="4">
        <f>D17*Input!I21</f>
        <v>19654.779981684722</v>
      </c>
      <c r="H36" s="4">
        <f t="shared" si="9"/>
        <v>14936.017422649544</v>
      </c>
      <c r="I36" s="4">
        <f>B18*Input!J21</f>
        <v>870.19972609203626</v>
      </c>
      <c r="J36" s="4">
        <f t="shared" si="10"/>
        <v>635.84641625086022</v>
      </c>
      <c r="K36" s="4">
        <f t="shared" si="11"/>
        <v>87019.972609203614</v>
      </c>
      <c r="L36" s="4">
        <f>G18*Input!N21</f>
        <v>1854422.9933721637</v>
      </c>
      <c r="M36" s="4">
        <f t="shared" si="4"/>
        <v>1941442.9659813673</v>
      </c>
      <c r="N36" s="4">
        <f t="shared" si="12"/>
        <v>1418593.358812585</v>
      </c>
      <c r="R36" s="42">
        <f t="shared" si="13"/>
        <v>8</v>
      </c>
      <c r="S36" s="43">
        <f t="shared" si="5"/>
        <v>0.04</v>
      </c>
      <c r="T36" s="42">
        <f t="shared" si="5"/>
        <v>0.75991781320206331</v>
      </c>
      <c r="U36" s="42">
        <f t="shared" si="5"/>
        <v>0.73069020500198389</v>
      </c>
      <c r="V36" s="44">
        <f t="shared" si="5"/>
        <v>4399886.2555215331</v>
      </c>
      <c r="W36" s="42">
        <f t="shared" si="5"/>
        <v>3343551.9416337381</v>
      </c>
      <c r="X36" s="44">
        <f t="shared" si="5"/>
        <v>19654.779981684722</v>
      </c>
      <c r="Y36" s="42">
        <f t="shared" si="5"/>
        <v>14936.017422649544</v>
      </c>
      <c r="Z36" s="44">
        <f t="shared" si="5"/>
        <v>870.19972609203626</v>
      </c>
      <c r="AA36" s="42">
        <f t="shared" si="5"/>
        <v>635.84641625086022</v>
      </c>
      <c r="AB36" s="44">
        <f t="shared" si="5"/>
        <v>87019.972609203614</v>
      </c>
      <c r="AC36" s="44">
        <f t="shared" si="5"/>
        <v>1854422.9933721637</v>
      </c>
      <c r="AD36" s="44">
        <f t="shared" si="5"/>
        <v>1941442.9659813673</v>
      </c>
      <c r="AE36" s="44">
        <f t="shared" si="5"/>
        <v>1418593.358812585</v>
      </c>
    </row>
    <row r="37" spans="1:31" x14ac:dyDescent="0.25">
      <c r="A37" s="7">
        <v>9</v>
      </c>
      <c r="B37" s="20">
        <f>Input!D22</f>
        <v>0.04</v>
      </c>
      <c r="C37" s="21">
        <f t="shared" si="6"/>
        <v>0.73069020500198389</v>
      </c>
      <c r="D37" s="21">
        <f t="shared" si="7"/>
        <v>0.70258673557883067</v>
      </c>
      <c r="E37" s="4">
        <f>H18*Input!B22</f>
        <v>4172451.73508737</v>
      </c>
      <c r="F37" s="4">
        <f t="shared" si="8"/>
        <v>3048769.6136718737</v>
      </c>
      <c r="G37" s="4">
        <f>D18*Input!I22</f>
        <v>19011.580844644486</v>
      </c>
      <c r="H37" s="4">
        <f t="shared" si="9"/>
        <v>13891.57590478507</v>
      </c>
      <c r="I37" s="4">
        <f>B19*Input!J22</f>
        <v>931.84755416951236</v>
      </c>
      <c r="J37" s="4">
        <f t="shared" si="10"/>
        <v>654.70373114107531</v>
      </c>
      <c r="K37" s="4">
        <f t="shared" si="11"/>
        <v>93184.75541695123</v>
      </c>
      <c r="L37" s="4">
        <f>G19*Input!N22</f>
        <v>1610105.1747452726</v>
      </c>
      <c r="M37" s="4">
        <f t="shared" si="4"/>
        <v>1703289.9301622238</v>
      </c>
      <c r="N37" s="4">
        <f t="shared" si="12"/>
        <v>1196708.9117769713</v>
      </c>
      <c r="R37" s="42">
        <f t="shared" si="13"/>
        <v>9</v>
      </c>
      <c r="S37" s="43">
        <f t="shared" si="5"/>
        <v>0.04</v>
      </c>
      <c r="T37" s="42">
        <f t="shared" si="5"/>
        <v>0.73069020500198389</v>
      </c>
      <c r="U37" s="42">
        <f t="shared" si="5"/>
        <v>0.70258673557883067</v>
      </c>
      <c r="V37" s="44">
        <f t="shared" si="5"/>
        <v>4172451.73508737</v>
      </c>
      <c r="W37" s="42">
        <f t="shared" si="5"/>
        <v>3048769.6136718737</v>
      </c>
      <c r="X37" s="44">
        <f t="shared" si="5"/>
        <v>19011.580844644486</v>
      </c>
      <c r="Y37" s="42">
        <f t="shared" si="5"/>
        <v>13891.57590478507</v>
      </c>
      <c r="Z37" s="44">
        <f t="shared" si="5"/>
        <v>931.84755416951236</v>
      </c>
      <c r="AA37" s="42">
        <f t="shared" si="5"/>
        <v>654.70373114107531</v>
      </c>
      <c r="AB37" s="44">
        <f t="shared" si="5"/>
        <v>93184.75541695123</v>
      </c>
      <c r="AC37" s="44">
        <f t="shared" si="5"/>
        <v>1610105.1747452726</v>
      </c>
      <c r="AD37" s="44">
        <f t="shared" si="5"/>
        <v>1703289.9301622238</v>
      </c>
      <c r="AE37" s="44">
        <f t="shared" si="5"/>
        <v>1196708.9117769713</v>
      </c>
    </row>
    <row r="38" spans="1:31" x14ac:dyDescent="0.25">
      <c r="A38" s="7">
        <v>10</v>
      </c>
      <c r="B38" s="20">
        <f>Input!D23</f>
        <v>0.04</v>
      </c>
      <c r="C38" s="21">
        <f t="shared" si="6"/>
        <v>0.70258673557883067</v>
      </c>
      <c r="D38" s="21">
        <f t="shared" si="7"/>
        <v>0.67556416882579873</v>
      </c>
      <c r="E38" s="4">
        <f>H19*Input!B23</f>
        <v>3997502.5028158505</v>
      </c>
      <c r="F38" s="4">
        <f t="shared" si="8"/>
        <v>2808592.233921594</v>
      </c>
      <c r="G38" s="4">
        <f>D19*Input!I23</f>
        <v>18578.721521750096</v>
      </c>
      <c r="H38" s="4">
        <f t="shared" si="9"/>
        <v>13053.163305194565</v>
      </c>
      <c r="I38" s="4">
        <f>B20*Input!J23</f>
        <v>994.93395625638902</v>
      </c>
      <c r="J38" s="4">
        <f t="shared" si="10"/>
        <v>672.14173119491102</v>
      </c>
      <c r="K38" s="4">
        <f t="shared" si="11"/>
        <v>99493.395625638892</v>
      </c>
      <c r="L38" s="4">
        <f>G20*Input!N23</f>
        <v>44317201.08010602</v>
      </c>
      <c r="M38" s="4">
        <f t="shared" si="4"/>
        <v>44416694.475731656</v>
      </c>
      <c r="N38" s="4">
        <f t="shared" si="12"/>
        <v>30006327.2854871</v>
      </c>
      <c r="R38" s="42">
        <f t="shared" si="13"/>
        <v>10</v>
      </c>
      <c r="S38" s="43">
        <f t="shared" si="5"/>
        <v>0.04</v>
      </c>
      <c r="T38" s="42">
        <f t="shared" si="5"/>
        <v>0.70258673557883067</v>
      </c>
      <c r="U38" s="42">
        <f t="shared" si="5"/>
        <v>0.67556416882579873</v>
      </c>
      <c r="V38" s="44">
        <f t="shared" si="5"/>
        <v>3997502.5028158505</v>
      </c>
      <c r="W38" s="42">
        <f t="shared" si="5"/>
        <v>2808592.233921594</v>
      </c>
      <c r="X38" s="44">
        <f t="shared" si="5"/>
        <v>18578.721521750096</v>
      </c>
      <c r="Y38" s="42">
        <f t="shared" si="5"/>
        <v>13053.163305194565</v>
      </c>
      <c r="Z38" s="44">
        <f t="shared" si="5"/>
        <v>994.93395625638902</v>
      </c>
      <c r="AA38" s="42">
        <f t="shared" si="5"/>
        <v>672.14173119491102</v>
      </c>
      <c r="AB38" s="44">
        <f t="shared" si="5"/>
        <v>99493.395625638892</v>
      </c>
      <c r="AC38" s="44">
        <f t="shared" si="5"/>
        <v>44317201.08010602</v>
      </c>
      <c r="AD38" s="44">
        <f t="shared" si="5"/>
        <v>44416694.475731656</v>
      </c>
      <c r="AE38" s="44">
        <f t="shared" si="5"/>
        <v>30006327.2854871</v>
      </c>
    </row>
    <row r="39" spans="1:31" x14ac:dyDescent="0.25">
      <c r="B39" s="6"/>
      <c r="C39" s="6"/>
      <c r="D39" s="6"/>
      <c r="F39" s="4"/>
      <c r="G39" s="6"/>
      <c r="H39" s="6"/>
      <c r="I39" s="6"/>
      <c r="J39" s="6"/>
      <c r="R39" s="39"/>
      <c r="S39" s="39"/>
      <c r="T39" s="39"/>
      <c r="U39" s="39"/>
      <c r="V39" s="39"/>
      <c r="W39" s="39">
        <f t="shared" si="5"/>
        <v>0</v>
      </c>
      <c r="X39" s="39"/>
      <c r="Y39" s="39">
        <f t="shared" si="5"/>
        <v>0</v>
      </c>
      <c r="Z39" s="40"/>
      <c r="AA39" s="39">
        <f t="shared" si="5"/>
        <v>0</v>
      </c>
      <c r="AB39" s="41"/>
      <c r="AC39" s="41"/>
      <c r="AD39" s="41"/>
      <c r="AE39" s="41">
        <f t="shared" si="5"/>
        <v>0</v>
      </c>
    </row>
    <row r="40" spans="1:31" x14ac:dyDescent="0.25">
      <c r="A40" s="7" t="s">
        <v>79</v>
      </c>
      <c r="B40" s="6"/>
      <c r="C40" s="6"/>
      <c r="D40" s="6"/>
      <c r="F40" s="4">
        <f>SUM(F29:F39)</f>
        <v>49691446.096458808</v>
      </c>
      <c r="G40" s="6"/>
      <c r="H40" s="4">
        <f>SUM(H29:H39)</f>
        <v>207173.98821564871</v>
      </c>
      <c r="I40" s="4"/>
      <c r="J40" s="4">
        <f>SUM(J29:J39)</f>
        <v>6373.3212075162901</v>
      </c>
      <c r="N40" s="10">
        <f>SUM(N29:N39)</f>
        <v>41987413.424402773</v>
      </c>
      <c r="P40" s="10"/>
      <c r="R40" s="72" t="s">
        <v>170</v>
      </c>
      <c r="S40" s="73"/>
      <c r="T40" s="50"/>
      <c r="U40" s="50"/>
      <c r="V40" s="44">
        <f>W40</f>
        <v>49691446.096458808</v>
      </c>
      <c r="W40" s="50">
        <f t="shared" si="5"/>
        <v>49691446.096458808</v>
      </c>
      <c r="X40" s="44">
        <f>Y40</f>
        <v>207173.98821564871</v>
      </c>
      <c r="Y40" s="42">
        <f t="shared" si="5"/>
        <v>207173.98821564871</v>
      </c>
      <c r="Z40" s="44">
        <f>AA40</f>
        <v>6373.3212075162901</v>
      </c>
      <c r="AA40" s="42">
        <f t="shared" si="5"/>
        <v>6373.3212075162901</v>
      </c>
      <c r="AB40" s="45"/>
      <c r="AC40" s="45"/>
      <c r="AD40" s="45"/>
      <c r="AE40" s="44">
        <f t="shared" si="5"/>
        <v>41987413.424402773</v>
      </c>
    </row>
    <row r="41" spans="1:31" x14ac:dyDescent="0.25">
      <c r="A41" t="s">
        <v>80</v>
      </c>
      <c r="B41" s="6"/>
      <c r="C41" s="6"/>
      <c r="D41" s="6"/>
      <c r="G41" s="6"/>
      <c r="H41" s="2">
        <f>H40/F40</f>
        <v>4.1692082740657586E-3</v>
      </c>
      <c r="I41" s="2"/>
      <c r="J41" s="9">
        <f>J40/F40</f>
        <v>1.2825791374927357E-4</v>
      </c>
      <c r="K41" s="6"/>
      <c r="L41" s="6"/>
      <c r="N41" s="2">
        <f>N40/F40</f>
        <v>0.84496259865125856</v>
      </c>
      <c r="R41" s="72" t="s">
        <v>166</v>
      </c>
      <c r="S41" s="74"/>
      <c r="T41" s="74"/>
      <c r="U41" s="74"/>
      <c r="V41" s="73"/>
      <c r="W41" s="50">
        <f t="shared" si="5"/>
        <v>0</v>
      </c>
      <c r="X41" s="46">
        <f>Y41</f>
        <v>4.1692082740657586E-3</v>
      </c>
      <c r="Y41" s="47">
        <f t="shared" si="5"/>
        <v>4.1692082740657586E-3</v>
      </c>
      <c r="Z41" s="46">
        <f>AA41</f>
        <v>1.2825791374927357E-4</v>
      </c>
      <c r="AA41" s="48">
        <f t="shared" si="5"/>
        <v>1.2825791374927357E-4</v>
      </c>
      <c r="AB41" s="42"/>
      <c r="AC41" s="42"/>
      <c r="AD41" s="42"/>
      <c r="AE41" s="49">
        <f t="shared" si="5"/>
        <v>0.84496259865125856</v>
      </c>
    </row>
    <row r="42" spans="1:31" x14ac:dyDescent="0.25">
      <c r="B42" s="6"/>
      <c r="C42" s="6"/>
      <c r="D42" s="6"/>
      <c r="E42" s="6"/>
      <c r="F42" s="6"/>
      <c r="G42" s="6"/>
      <c r="H42" s="6"/>
      <c r="I42" s="6"/>
      <c r="J42" s="6"/>
    </row>
    <row r="43" spans="1:31" x14ac:dyDescent="0.25">
      <c r="A43" t="s">
        <v>81</v>
      </c>
      <c r="B43" s="6"/>
      <c r="C43" s="6"/>
      <c r="D43" s="6"/>
      <c r="E43" s="6"/>
      <c r="F43" s="28">
        <f>J41+N41</f>
        <v>0.84509085656500782</v>
      </c>
      <c r="G43" s="6"/>
      <c r="H43" s="6"/>
      <c r="I43" s="6"/>
      <c r="J43" s="6"/>
    </row>
    <row r="44" spans="1:31" x14ac:dyDescent="0.25">
      <c r="B44" s="6"/>
      <c r="C44" s="6"/>
      <c r="D44" s="6"/>
      <c r="E44" s="6"/>
      <c r="F44" s="6"/>
      <c r="G44" s="6"/>
      <c r="H44" s="6"/>
      <c r="I44" s="6"/>
      <c r="J44" s="6"/>
    </row>
    <row r="45" spans="1:31" x14ac:dyDescent="0.25">
      <c r="A45" s="13" t="s">
        <v>82</v>
      </c>
      <c r="B45" s="6"/>
      <c r="C45" s="6"/>
      <c r="D45" s="6"/>
      <c r="E45" s="6"/>
      <c r="F45" s="6">
        <f>F40*F43</f>
        <v>41993786.745610289</v>
      </c>
      <c r="G45" s="6"/>
      <c r="H45" s="6" t="s">
        <v>103</v>
      </c>
      <c r="I45" s="6"/>
      <c r="J45" s="6"/>
    </row>
    <row r="46" spans="1:31" x14ac:dyDescent="0.25">
      <c r="B46" s="6"/>
      <c r="C46" s="6"/>
      <c r="D46" s="6"/>
      <c r="E46" s="6"/>
      <c r="F46" s="6"/>
      <c r="G46" s="6"/>
      <c r="H46" s="6"/>
      <c r="I46" s="6"/>
      <c r="J46" s="6"/>
    </row>
    <row r="47" spans="1:31" x14ac:dyDescent="0.25">
      <c r="C47" s="7"/>
      <c r="D47" s="7"/>
      <c r="G47" s="7"/>
      <c r="H47" s="7"/>
      <c r="I47" s="7"/>
      <c r="J47" s="7"/>
      <c r="R47" s="51" t="s">
        <v>171</v>
      </c>
      <c r="S47" s="51"/>
      <c r="T47" s="51"/>
      <c r="U47" s="51"/>
      <c r="V47" s="51"/>
    </row>
    <row r="48" spans="1:31" x14ac:dyDescent="0.25">
      <c r="A48" s="7" t="s">
        <v>0</v>
      </c>
      <c r="B48" s="7"/>
      <c r="C48" s="7" t="s">
        <v>84</v>
      </c>
      <c r="D48" s="7" t="s">
        <v>18</v>
      </c>
      <c r="E48" s="7" t="s">
        <v>101</v>
      </c>
      <c r="F48" s="7" t="s">
        <v>85</v>
      </c>
      <c r="G48" s="7"/>
      <c r="H48" s="7" t="s">
        <v>104</v>
      </c>
      <c r="I48" s="7" t="s">
        <v>105</v>
      </c>
      <c r="J48" s="7" t="s">
        <v>105</v>
      </c>
      <c r="K48" s="7" t="s">
        <v>107</v>
      </c>
      <c r="L48" s="7" t="s">
        <v>108</v>
      </c>
      <c r="M48" s="7"/>
      <c r="N48" s="7"/>
      <c r="R48" s="32" t="s">
        <v>104</v>
      </c>
      <c r="S48" s="32" t="s">
        <v>105</v>
      </c>
      <c r="T48" s="32" t="s">
        <v>105</v>
      </c>
      <c r="U48" s="32" t="s">
        <v>107</v>
      </c>
      <c r="V48" s="32" t="s">
        <v>108</v>
      </c>
    </row>
    <row r="49" spans="1:26" x14ac:dyDescent="0.25">
      <c r="A49" s="12" t="s">
        <v>1</v>
      </c>
      <c r="B49" s="12" t="s">
        <v>83</v>
      </c>
      <c r="C49" s="12" t="s">
        <v>65</v>
      </c>
      <c r="D49" s="12" t="s">
        <v>44</v>
      </c>
      <c r="E49" s="12" t="s">
        <v>37</v>
      </c>
      <c r="F49" s="12" t="s">
        <v>63</v>
      </c>
      <c r="G49" s="12"/>
      <c r="H49" s="12" t="s">
        <v>1</v>
      </c>
      <c r="I49" s="12" t="s">
        <v>106</v>
      </c>
      <c r="J49" s="12" t="s">
        <v>44</v>
      </c>
      <c r="K49" s="12" t="s">
        <v>37</v>
      </c>
      <c r="L49" s="12" t="s">
        <v>63</v>
      </c>
      <c r="M49" s="12"/>
      <c r="N49" s="12"/>
      <c r="R49" s="33" t="s">
        <v>1</v>
      </c>
      <c r="S49" s="33" t="s">
        <v>106</v>
      </c>
      <c r="T49" s="33" t="s">
        <v>44</v>
      </c>
      <c r="U49" s="33" t="s">
        <v>37</v>
      </c>
      <c r="V49" s="33" t="s">
        <v>63</v>
      </c>
    </row>
    <row r="50" spans="1:26" x14ac:dyDescent="0.25">
      <c r="A50" s="7"/>
      <c r="F50" s="4">
        <v>0</v>
      </c>
      <c r="H50" s="7">
        <v>0</v>
      </c>
      <c r="I50" s="4">
        <f>NPV($B$29,B51:B$61)*(1+$B$29)</f>
        <v>41993786.745610274</v>
      </c>
      <c r="J50" s="4">
        <f>NPV($B$29,D51:D$61)</f>
        <v>-41987413.424402766</v>
      </c>
      <c r="K50" s="4">
        <f>NPV($B$29,E51:E$61)</f>
        <v>-6373.3212075162901</v>
      </c>
      <c r="L50" s="4">
        <f>F50</f>
        <v>0</v>
      </c>
      <c r="M50" s="4"/>
      <c r="R50" s="52">
        <f>H50</f>
        <v>0</v>
      </c>
      <c r="S50" s="53">
        <f t="shared" ref="S50:V60" si="14">I50</f>
        <v>41993786.745610274</v>
      </c>
      <c r="T50" s="53">
        <f t="shared" si="14"/>
        <v>-41987413.424402766</v>
      </c>
      <c r="U50" s="53">
        <f t="shared" si="14"/>
        <v>-6373.3212075162901</v>
      </c>
      <c r="V50" s="53">
        <f t="shared" si="14"/>
        <v>0</v>
      </c>
    </row>
    <row r="51" spans="1:26" x14ac:dyDescent="0.25">
      <c r="A51" s="7">
        <v>1</v>
      </c>
      <c r="B51" s="4">
        <f>F$43*E29</f>
        <v>7605817.7090850705</v>
      </c>
      <c r="C51" s="4">
        <f>B29*(F50+B51)</f>
        <v>304232.70836340281</v>
      </c>
      <c r="D51" s="4">
        <f>-M29</f>
        <v>-63000</v>
      </c>
      <c r="E51" s="4">
        <f>-I29</f>
        <v>-630</v>
      </c>
      <c r="F51" s="4">
        <f>F50+SUM(B51:E51)</f>
        <v>7846420.4174484732</v>
      </c>
      <c r="G51" s="4"/>
      <c r="H51" s="7">
        <v>1</v>
      </c>
      <c r="I51" s="4">
        <f>NPV($B$29,B52:B$61)*(1+$B$29)</f>
        <v>35763487.797986217</v>
      </c>
      <c r="J51" s="4">
        <f>NPV($B$29,D52:D$61)</f>
        <v>-43603909.961378887</v>
      </c>
      <c r="K51" s="4">
        <f>NPV($B$29,E52:E$61)</f>
        <v>-5998.254055816943</v>
      </c>
      <c r="L51" s="4">
        <f>-SUM(I51:K51)</f>
        <v>7846420.4174484871</v>
      </c>
      <c r="M51" s="4"/>
      <c r="N51" s="4"/>
      <c r="R51" s="52">
        <f t="shared" ref="R51:R60" si="15">H51</f>
        <v>1</v>
      </c>
      <c r="S51" s="53">
        <f t="shared" si="14"/>
        <v>35763487.797986217</v>
      </c>
      <c r="T51" s="53">
        <f t="shared" si="14"/>
        <v>-43603909.961378887</v>
      </c>
      <c r="U51" s="53">
        <f t="shared" si="14"/>
        <v>-5998.254055816943</v>
      </c>
      <c r="V51" s="53">
        <f t="shared" si="14"/>
        <v>7846420.4174484871</v>
      </c>
    </row>
    <row r="52" spans="1:26" x14ac:dyDescent="0.25">
      <c r="A52" s="7">
        <v>2</v>
      </c>
      <c r="B52" s="4">
        <f t="shared" ref="B52:B60" si="16">F$43*E30</f>
        <v>6460872.1373390947</v>
      </c>
      <c r="C52" s="4">
        <f t="shared" ref="C52:C60" si="17">B30*(F51+B52)</f>
        <v>572291.70219150279</v>
      </c>
      <c r="D52" s="4">
        <f t="shared" ref="D52:D60" si="18">-M30</f>
        <v>-1083981.2613019999</v>
      </c>
      <c r="E52" s="4">
        <f t="shared" ref="E52:E60" si="19">-I30</f>
        <v>-654.08766500000002</v>
      </c>
      <c r="F52" s="4">
        <f t="shared" ref="F52:F60" si="20">F51+SUM(B52:E52)</f>
        <v>13794948.90801207</v>
      </c>
      <c r="G52" s="4"/>
      <c r="H52" s="7">
        <v>2</v>
      </c>
      <c r="I52" s="4">
        <f>NPV($B$29,B53:B$61)*(1+$B$29)</f>
        <v>30474720.287073012</v>
      </c>
      <c r="J52" s="4">
        <f>NPV($B$29,D53:D$61)</f>
        <v>-44264085.098532036</v>
      </c>
      <c r="K52" s="4">
        <f>NPV($B$29,E53:E$61)</f>
        <v>-5584.0965530496205</v>
      </c>
      <c r="L52" s="4">
        <f t="shared" ref="L52:L60" si="21">-SUM(I52:K52)</f>
        <v>13794948.908012073</v>
      </c>
      <c r="M52" s="4"/>
      <c r="N52" s="4"/>
      <c r="R52" s="52">
        <f t="shared" si="15"/>
        <v>2</v>
      </c>
      <c r="S52" s="53">
        <f t="shared" si="14"/>
        <v>30474720.287073012</v>
      </c>
      <c r="T52" s="53">
        <f t="shared" si="14"/>
        <v>-44264085.098532036</v>
      </c>
      <c r="U52" s="53">
        <f t="shared" si="14"/>
        <v>-5584.0965530496205</v>
      </c>
      <c r="V52" s="53">
        <f t="shared" si="14"/>
        <v>13794948.908012073</v>
      </c>
    </row>
    <row r="53" spans="1:26" x14ac:dyDescent="0.25">
      <c r="A53" s="7">
        <v>3</v>
      </c>
      <c r="B53" s="4">
        <f t="shared" si="16"/>
        <v>5681189.5938981427</v>
      </c>
      <c r="C53" s="4">
        <f t="shared" si="17"/>
        <v>779045.54007640854</v>
      </c>
      <c r="D53" s="4">
        <f t="shared" si="18"/>
        <v>-1640997.0894921301</v>
      </c>
      <c r="E53" s="4">
        <f t="shared" si="19"/>
        <v>-739.48363122625199</v>
      </c>
      <c r="F53" s="4">
        <f t="shared" si="20"/>
        <v>18613447.468863264</v>
      </c>
      <c r="G53" s="4"/>
      <c r="H53" s="7">
        <v>3</v>
      </c>
      <c r="I53" s="4">
        <f>NPV($B$29,B54:B$61)*(1+$B$29)</f>
        <v>25785271.920901865</v>
      </c>
      <c r="J53" s="4">
        <f>NPV($B$29,D54:D$61)</f>
        <v>-44393651.41298119</v>
      </c>
      <c r="K53" s="4">
        <f>NPV($B$29,E54:E$61)</f>
        <v>-5067.9767839453534</v>
      </c>
      <c r="L53" s="4">
        <f t="shared" si="21"/>
        <v>18613447.468863271</v>
      </c>
      <c r="M53" s="4"/>
      <c r="N53" s="4"/>
      <c r="R53" s="52">
        <f t="shared" si="15"/>
        <v>3</v>
      </c>
      <c r="S53" s="53">
        <f t="shared" si="14"/>
        <v>25785271.920901865</v>
      </c>
      <c r="T53" s="53">
        <f t="shared" si="14"/>
        <v>-44393651.41298119</v>
      </c>
      <c r="U53" s="53">
        <f t="shared" si="14"/>
        <v>-5067.9767839453534</v>
      </c>
      <c r="V53" s="53">
        <f t="shared" si="14"/>
        <v>18613447.468863271</v>
      </c>
    </row>
    <row r="54" spans="1:26" x14ac:dyDescent="0.25">
      <c r="A54" s="7">
        <v>4</v>
      </c>
      <c r="B54" s="4">
        <f t="shared" si="16"/>
        <v>5108008.6945801647</v>
      </c>
      <c r="C54" s="4">
        <f t="shared" si="17"/>
        <v>948858.24653773708</v>
      </c>
      <c r="D54" s="4">
        <f t="shared" si="18"/>
        <v>-2008542.4081593775</v>
      </c>
      <c r="E54" s="4">
        <f t="shared" si="19"/>
        <v>-765.61523488338662</v>
      </c>
      <c r="F54" s="4">
        <f t="shared" si="20"/>
        <v>22661006.386586905</v>
      </c>
      <c r="G54" s="4"/>
      <c r="H54" s="7">
        <v>4</v>
      </c>
      <c r="I54" s="4">
        <f>NPV($B$29,B55:B$61)*(1+$B$29)</f>
        <v>21504353.755374569</v>
      </c>
      <c r="J54" s="4">
        <f>NPV($B$29,D55:D$61)</f>
        <v>-44160855.061341062</v>
      </c>
      <c r="K54" s="4">
        <f>NPV($B$29,E55:E$61)</f>
        <v>-4505.0806204197816</v>
      </c>
      <c r="L54" s="4">
        <f t="shared" si="21"/>
        <v>22661006.386586912</v>
      </c>
      <c r="M54" s="4"/>
      <c r="N54" s="4"/>
      <c r="R54" s="52">
        <f t="shared" si="15"/>
        <v>4</v>
      </c>
      <c r="S54" s="53">
        <f t="shared" si="14"/>
        <v>21504353.755374569</v>
      </c>
      <c r="T54" s="53">
        <f t="shared" si="14"/>
        <v>-44160855.061341062</v>
      </c>
      <c r="U54" s="53">
        <f t="shared" si="14"/>
        <v>-4505.0806204197816</v>
      </c>
      <c r="V54" s="53">
        <f t="shared" si="14"/>
        <v>22661006.386586912</v>
      </c>
    </row>
    <row r="55" spans="1:26" x14ac:dyDescent="0.25">
      <c r="A55" s="7">
        <v>5</v>
      </c>
      <c r="B55" s="4">
        <f t="shared" si="16"/>
        <v>4642988.8638481926</v>
      </c>
      <c r="C55" s="4">
        <f t="shared" si="17"/>
        <v>1092159.8100174039</v>
      </c>
      <c r="D55" s="4">
        <f t="shared" si="18"/>
        <v>-2175405.8393854662</v>
      </c>
      <c r="E55" s="4">
        <f t="shared" si="19"/>
        <v>-781.37893557806456</v>
      </c>
      <c r="F55" s="4">
        <f t="shared" si="20"/>
        <v>26219967.842131458</v>
      </c>
      <c r="G55" s="4"/>
      <c r="H55" s="7">
        <v>5</v>
      </c>
      <c r="I55" s="4">
        <f>NPV($B$29,B56:B$61)*(1+$B$29)</f>
        <v>17535819.487187434</v>
      </c>
      <c r="J55" s="4">
        <f>NPV($B$29,D56:D$61)</f>
        <v>-43751883.424409248</v>
      </c>
      <c r="K55" s="4">
        <f>NPV($B$29,E56:E$61)</f>
        <v>-3903.9049096585081</v>
      </c>
      <c r="L55" s="4">
        <f t="shared" si="21"/>
        <v>26219967.842131473</v>
      </c>
      <c r="M55" s="4"/>
      <c r="N55" s="19">
        <f>L55/(H15*1000)</f>
        <v>0.4674647316885629</v>
      </c>
      <c r="R55" s="52">
        <f t="shared" si="15"/>
        <v>5</v>
      </c>
      <c r="S55" s="53">
        <f t="shared" si="14"/>
        <v>17535819.487187434</v>
      </c>
      <c r="T55" s="53">
        <f t="shared" si="14"/>
        <v>-43751883.424409248</v>
      </c>
      <c r="U55" s="53">
        <f t="shared" si="14"/>
        <v>-3903.9049096585081</v>
      </c>
      <c r="V55" s="53">
        <f t="shared" si="14"/>
        <v>26219967.842131473</v>
      </c>
    </row>
    <row r="56" spans="1:26" x14ac:dyDescent="0.25">
      <c r="A56" s="7">
        <v>6</v>
      </c>
      <c r="B56" s="4">
        <f t="shared" si="16"/>
        <v>4266082.1710542701</v>
      </c>
      <c r="C56" s="4">
        <f t="shared" si="17"/>
        <v>1219442.0005274292</v>
      </c>
      <c r="D56" s="4">
        <f t="shared" si="18"/>
        <v>-2195748.9177968311</v>
      </c>
      <c r="E56" s="4">
        <f t="shared" si="19"/>
        <v>-785.2561378564028</v>
      </c>
      <c r="F56" s="4">
        <f t="shared" si="20"/>
        <v>29508957.839778472</v>
      </c>
      <c r="G56" s="4"/>
      <c r="H56" s="7">
        <v>6</v>
      </c>
      <c r="I56" s="4">
        <f>NPV($B$29,B57:B$61)*(1+$B$29)</f>
        <v>13800526.808778491</v>
      </c>
      <c r="J56" s="4">
        <f>NPV($B$29,D57:D$61)</f>
        <v>-43306209.843588792</v>
      </c>
      <c r="K56" s="4">
        <f>NPV($B$29,E57:E$61)</f>
        <v>-3274.8049681884454</v>
      </c>
      <c r="L56" s="4">
        <f t="shared" si="21"/>
        <v>29508957.83977849</v>
      </c>
      <c r="M56" s="4"/>
      <c r="N56" s="4"/>
      <c r="R56" s="52">
        <f t="shared" si="15"/>
        <v>6</v>
      </c>
      <c r="S56" s="53">
        <f t="shared" si="14"/>
        <v>13800526.808778491</v>
      </c>
      <c r="T56" s="53">
        <f t="shared" si="14"/>
        <v>-43306209.843588792</v>
      </c>
      <c r="U56" s="53">
        <f t="shared" si="14"/>
        <v>-3274.8049681884454</v>
      </c>
      <c r="V56" s="53">
        <f t="shared" si="14"/>
        <v>29508957.83977849</v>
      </c>
    </row>
    <row r="57" spans="1:26" x14ac:dyDescent="0.25">
      <c r="A57" s="7">
        <v>7</v>
      </c>
      <c r="B57" s="4">
        <f t="shared" si="16"/>
        <v>3961901.9800937586</v>
      </c>
      <c r="C57" s="4">
        <f t="shared" si="17"/>
        <v>1338834.3927948892</v>
      </c>
      <c r="D57" s="4">
        <f t="shared" si="18"/>
        <v>-2110619.2140319119</v>
      </c>
      <c r="E57" s="4">
        <f t="shared" si="19"/>
        <v>-823.02855103546108</v>
      </c>
      <c r="F57" s="4">
        <f t="shared" si="20"/>
        <v>32698251.970084172</v>
      </c>
      <c r="G57" s="4"/>
      <c r="H57" s="7">
        <v>7</v>
      </c>
      <c r="I57" s="4">
        <f>NPV($B$29,B58:B$61)*(1+$B$29)</f>
        <v>10232169.82183212</v>
      </c>
      <c r="J57" s="4">
        <f>NPV($B$29,D58:D$61)</f>
        <v>-42927839.023300432</v>
      </c>
      <c r="K57" s="4">
        <f>NPV($B$29,E58:E$61)</f>
        <v>-2582.7686158805227</v>
      </c>
      <c r="L57" s="4">
        <f t="shared" si="21"/>
        <v>32698251.97008419</v>
      </c>
      <c r="M57" s="4"/>
      <c r="N57" s="4"/>
      <c r="R57" s="52">
        <f t="shared" si="15"/>
        <v>7</v>
      </c>
      <c r="S57" s="53">
        <f t="shared" si="14"/>
        <v>10232169.82183212</v>
      </c>
      <c r="T57" s="53">
        <f t="shared" si="14"/>
        <v>-42927839.023300432</v>
      </c>
      <c r="U57" s="53">
        <f t="shared" si="14"/>
        <v>-2582.7686158805227</v>
      </c>
      <c r="V57" s="53">
        <f t="shared" si="14"/>
        <v>32698251.97008419</v>
      </c>
    </row>
    <row r="58" spans="1:26" x14ac:dyDescent="0.25">
      <c r="A58" s="7">
        <v>8</v>
      </c>
      <c r="B58" s="4">
        <f t="shared" si="16"/>
        <v>3718303.6444672975</v>
      </c>
      <c r="C58" s="4">
        <f t="shared" si="17"/>
        <v>1456662.2245820588</v>
      </c>
      <c r="D58" s="4">
        <f t="shared" si="18"/>
        <v>-1941442.9659813673</v>
      </c>
      <c r="E58" s="4">
        <f t="shared" si="19"/>
        <v>-870.19972609203626</v>
      </c>
      <c r="F58" s="4">
        <f t="shared" si="20"/>
        <v>35930904.673426069</v>
      </c>
      <c r="G58" s="4"/>
      <c r="H58" s="7">
        <v>8</v>
      </c>
      <c r="I58" s="4">
        <f>NPV($B$29,B59:B$61)*(1+$B$29)</f>
        <v>6774420.8244594168</v>
      </c>
      <c r="J58" s="4">
        <f>NPV($B$29,D59:D$61)</f>
        <v>-42703509.618251078</v>
      </c>
      <c r="K58" s="4">
        <f>NPV($B$29,E59:E$61)</f>
        <v>-1815.8796344237071</v>
      </c>
      <c r="L58" s="4">
        <f t="shared" si="21"/>
        <v>35930904.673426084</v>
      </c>
      <c r="M58" s="4"/>
      <c r="N58" s="4"/>
      <c r="R58" s="52">
        <f t="shared" si="15"/>
        <v>8</v>
      </c>
      <c r="S58" s="53">
        <f t="shared" si="14"/>
        <v>6774420.8244594168</v>
      </c>
      <c r="T58" s="53">
        <f t="shared" si="14"/>
        <v>-42703509.618251078</v>
      </c>
      <c r="U58" s="53">
        <f t="shared" si="14"/>
        <v>-1815.8796344237071</v>
      </c>
      <c r="V58" s="53">
        <f t="shared" si="14"/>
        <v>35930904.673426084</v>
      </c>
    </row>
    <row r="59" spans="1:26" x14ac:dyDescent="0.25">
      <c r="A59" s="7">
        <v>9</v>
      </c>
      <c r="B59" s="4">
        <f t="shared" si="16"/>
        <v>3526100.8107811385</v>
      </c>
      <c r="C59" s="4">
        <f t="shared" si="17"/>
        <v>1578280.2193682883</v>
      </c>
      <c r="D59" s="4">
        <f t="shared" si="18"/>
        <v>-1703289.9301622238</v>
      </c>
      <c r="E59" s="4">
        <f t="shared" si="19"/>
        <v>-931.84755416951236</v>
      </c>
      <c r="F59" s="4">
        <f t="shared" si="20"/>
        <v>39331063.925859101</v>
      </c>
      <c r="G59" s="4"/>
      <c r="H59" s="7">
        <v>9</v>
      </c>
      <c r="I59" s="4">
        <f>NPV($B$29,B60:B$61)*(1+$B$29)</f>
        <v>3378252.8142254096</v>
      </c>
      <c r="J59" s="4">
        <f>NPV($B$29,D60:D$61)</f>
        <v>-42708360.072818898</v>
      </c>
      <c r="K59" s="4">
        <f>NPV($B$29,E60:E$61)</f>
        <v>-956.66726563114321</v>
      </c>
      <c r="L59" s="4">
        <f t="shared" si="21"/>
        <v>39331063.925859116</v>
      </c>
      <c r="M59" s="4"/>
      <c r="N59" s="4"/>
      <c r="R59" s="52">
        <f t="shared" si="15"/>
        <v>9</v>
      </c>
      <c r="S59" s="53">
        <f t="shared" si="14"/>
        <v>3378252.8142254096</v>
      </c>
      <c r="T59" s="53">
        <f t="shared" si="14"/>
        <v>-42708360.072818898</v>
      </c>
      <c r="U59" s="53">
        <f t="shared" si="14"/>
        <v>-956.66726563114321</v>
      </c>
      <c r="V59" s="53">
        <f t="shared" si="14"/>
        <v>39331063.925859116</v>
      </c>
    </row>
    <row r="60" spans="1:26" x14ac:dyDescent="0.25">
      <c r="A60" s="7">
        <v>10</v>
      </c>
      <c r="B60" s="4">
        <f t="shared" si="16"/>
        <v>3378252.8142254096</v>
      </c>
      <c r="C60" s="4">
        <f t="shared" si="17"/>
        <v>1708372.6696033806</v>
      </c>
      <c r="D60" s="4">
        <f t="shared" si="18"/>
        <v>-44416694.475731656</v>
      </c>
      <c r="E60" s="4">
        <f t="shared" si="19"/>
        <v>-994.93395625638902</v>
      </c>
      <c r="F60" s="4">
        <f t="shared" si="20"/>
        <v>0</v>
      </c>
      <c r="G60" s="4"/>
      <c r="H60" s="7">
        <v>10</v>
      </c>
      <c r="I60" s="4">
        <f>NPV($B$29,B61:B$61)*(1+$B$29)</f>
        <v>0</v>
      </c>
      <c r="J60" s="4">
        <f>NPV($B$29,D61:D$61)</f>
        <v>0</v>
      </c>
      <c r="K60" s="4">
        <f>NPV($B$29,E61:E$61)</f>
        <v>0</v>
      </c>
      <c r="L60" s="4">
        <f t="shared" si="21"/>
        <v>0</v>
      </c>
      <c r="M60" s="4"/>
      <c r="N60" s="4"/>
      <c r="R60" s="52">
        <f t="shared" si="15"/>
        <v>10</v>
      </c>
      <c r="S60" s="53">
        <f t="shared" si="14"/>
        <v>0</v>
      </c>
      <c r="T60" s="53">
        <f t="shared" si="14"/>
        <v>0</v>
      </c>
      <c r="U60" s="53">
        <f t="shared" si="14"/>
        <v>0</v>
      </c>
      <c r="V60" s="53">
        <f t="shared" si="14"/>
        <v>0</v>
      </c>
    </row>
    <row r="61" spans="1:26" x14ac:dyDescent="0.25">
      <c r="B61" s="6"/>
      <c r="C61" s="6"/>
      <c r="D61" s="6"/>
      <c r="E61" s="6"/>
      <c r="F61" s="6"/>
      <c r="G61" s="6"/>
      <c r="H61" s="6"/>
      <c r="I61" s="6"/>
      <c r="J61" s="6"/>
    </row>
    <row r="62" spans="1:26" x14ac:dyDescent="0.25">
      <c r="A62" s="13" t="s">
        <v>13</v>
      </c>
      <c r="B62" s="26"/>
    </row>
    <row r="63" spans="1:26" x14ac:dyDescent="0.25">
      <c r="A63" s="13"/>
    </row>
    <row r="64" spans="1:26" x14ac:dyDescent="0.25">
      <c r="A64" s="13"/>
      <c r="R64" s="78" t="s">
        <v>179</v>
      </c>
      <c r="S64" s="78"/>
      <c r="T64" s="78"/>
      <c r="U64" s="78"/>
      <c r="V64" s="78"/>
      <c r="W64" s="51"/>
      <c r="X64" s="54"/>
      <c r="Y64" s="54"/>
      <c r="Z64" s="54"/>
    </row>
    <row r="65" spans="1:26" x14ac:dyDescent="0.25">
      <c r="A65" s="13"/>
      <c r="F65" s="7" t="s">
        <v>19</v>
      </c>
      <c r="R65" s="32"/>
      <c r="S65" s="54"/>
      <c r="T65" s="54" t="s">
        <v>25</v>
      </c>
      <c r="U65" s="32" t="s">
        <v>18</v>
      </c>
      <c r="V65" s="32" t="s">
        <v>0</v>
      </c>
      <c r="W65" s="32" t="s">
        <v>172</v>
      </c>
      <c r="X65" s="32" t="s">
        <v>176</v>
      </c>
      <c r="Y65" s="32" t="s">
        <v>19</v>
      </c>
      <c r="Z65" s="32" t="s">
        <v>13</v>
      </c>
    </row>
    <row r="66" spans="1:26" x14ac:dyDescent="0.25">
      <c r="B66" s="15"/>
      <c r="C66" s="15" t="s">
        <v>25</v>
      </c>
      <c r="D66" s="15" t="s">
        <v>18</v>
      </c>
      <c r="F66" s="15" t="s">
        <v>92</v>
      </c>
      <c r="G66" s="15" t="s">
        <v>19</v>
      </c>
      <c r="R66" s="55" t="s">
        <v>0</v>
      </c>
      <c r="S66" s="54" t="s">
        <v>25</v>
      </c>
      <c r="T66" s="54" t="s">
        <v>36</v>
      </c>
      <c r="U66" s="55" t="s">
        <v>25</v>
      </c>
      <c r="V66" s="55" t="s">
        <v>67</v>
      </c>
      <c r="W66" s="55" t="s">
        <v>173</v>
      </c>
      <c r="X66" s="55" t="s">
        <v>175</v>
      </c>
      <c r="Y66" s="55" t="s">
        <v>90</v>
      </c>
      <c r="Z66" s="55" t="s">
        <v>177</v>
      </c>
    </row>
    <row r="67" spans="1:26" x14ac:dyDescent="0.25">
      <c r="A67" s="7" t="s">
        <v>0</v>
      </c>
      <c r="B67" s="15" t="s">
        <v>25</v>
      </c>
      <c r="C67" s="15" t="s">
        <v>36</v>
      </c>
      <c r="D67" s="15" t="s">
        <v>25</v>
      </c>
      <c r="E67" s="7" t="s">
        <v>67</v>
      </c>
      <c r="F67" s="7" t="s">
        <v>91</v>
      </c>
      <c r="G67" s="7" t="s">
        <v>90</v>
      </c>
      <c r="H67" s="7"/>
      <c r="I67" s="7"/>
      <c r="J67" s="7"/>
      <c r="R67" s="55" t="s">
        <v>1</v>
      </c>
      <c r="S67" s="54" t="s">
        <v>6</v>
      </c>
      <c r="T67" s="54" t="s">
        <v>37</v>
      </c>
      <c r="U67" s="55" t="s">
        <v>37</v>
      </c>
      <c r="V67" s="55" t="s">
        <v>178</v>
      </c>
      <c r="W67" s="55" t="s">
        <v>174</v>
      </c>
      <c r="X67" s="55" t="s">
        <v>13</v>
      </c>
      <c r="Y67" s="55" t="s">
        <v>1</v>
      </c>
      <c r="Z67" s="55" t="s">
        <v>178</v>
      </c>
    </row>
    <row r="68" spans="1:26" x14ac:dyDescent="0.25">
      <c r="A68" s="12" t="s">
        <v>1</v>
      </c>
      <c r="B68" s="12" t="s">
        <v>6</v>
      </c>
      <c r="C68" s="12" t="s">
        <v>37</v>
      </c>
      <c r="D68" s="12" t="s">
        <v>37</v>
      </c>
      <c r="E68" s="12" t="s">
        <v>35</v>
      </c>
      <c r="F68" s="12" t="s">
        <v>93</v>
      </c>
      <c r="G68" s="12" t="s">
        <v>1</v>
      </c>
      <c r="H68" s="12"/>
      <c r="I68" s="12"/>
      <c r="J68" s="12"/>
      <c r="R68" s="34">
        <f>A69</f>
        <v>0</v>
      </c>
      <c r="S68" s="35">
        <f t="shared" ref="S68:V78" si="22">B69</f>
        <v>0</v>
      </c>
      <c r="T68" s="35">
        <f t="shared" si="22"/>
        <v>0</v>
      </c>
      <c r="U68" s="35">
        <f t="shared" si="22"/>
        <v>0</v>
      </c>
      <c r="V68" s="35">
        <f t="shared" si="22"/>
        <v>100000</v>
      </c>
      <c r="W68" s="56">
        <f>SUM(V68:$V$78)</f>
        <v>635691.25988412194</v>
      </c>
      <c r="X68" s="57">
        <f>F69</f>
        <v>0</v>
      </c>
      <c r="Y68" s="35">
        <f>G69</f>
        <v>0</v>
      </c>
      <c r="Z68" s="34">
        <f>H69</f>
        <v>0</v>
      </c>
    </row>
    <row r="69" spans="1:26" x14ac:dyDescent="0.25">
      <c r="E69" s="14">
        <f t="shared" ref="E69:E79" si="23">H10</f>
        <v>100000</v>
      </c>
      <c r="R69" s="34">
        <f t="shared" ref="R69:R78" si="24">A70</f>
        <v>1</v>
      </c>
      <c r="S69" s="35">
        <f t="shared" si="22"/>
        <v>6300000</v>
      </c>
      <c r="T69" s="35">
        <f t="shared" si="22"/>
        <v>100000</v>
      </c>
      <c r="U69" s="35">
        <f t="shared" si="22"/>
        <v>6400000</v>
      </c>
      <c r="V69" s="35">
        <f t="shared" si="22"/>
        <v>84946.45</v>
      </c>
      <c r="W69" s="56">
        <f>SUM(V69:$V$78)</f>
        <v>535691.25988412183</v>
      </c>
      <c r="X69" s="57">
        <f>V68/W68</f>
        <v>0.15730906858500568</v>
      </c>
      <c r="Y69" s="35">
        <f>X69*(Z68+U69)</f>
        <v>1006778.0389440364</v>
      </c>
      <c r="Z69" s="56">
        <f>Z68+U69-Y69</f>
        <v>5393221.9610559633</v>
      </c>
    </row>
    <row r="70" spans="1:26" x14ac:dyDescent="0.25">
      <c r="A70">
        <v>1</v>
      </c>
      <c r="B70" s="14">
        <f>Input!F14*'Actuarial balances'!E29</f>
        <v>6300000</v>
      </c>
      <c r="C70" s="14">
        <f>Input!H14*'Actuarial balances'!D10</f>
        <v>100000</v>
      </c>
      <c r="D70" s="14">
        <f>B70+C70</f>
        <v>6400000</v>
      </c>
      <c r="E70" s="14">
        <f t="shared" si="23"/>
        <v>84946.45</v>
      </c>
      <c r="F70" s="2">
        <f t="shared" ref="F70:F79" si="25">E69/E$81</f>
        <v>0.15730906858500568</v>
      </c>
      <c r="G70" s="14">
        <f t="shared" ref="G70:G79" si="26">D$70*F70</f>
        <v>1006778.0389440364</v>
      </c>
      <c r="R70" s="34">
        <f t="shared" si="24"/>
        <v>2</v>
      </c>
      <c r="S70" s="35">
        <f t="shared" si="22"/>
        <v>0</v>
      </c>
      <c r="T70" s="35">
        <f t="shared" si="22"/>
        <v>0</v>
      </c>
      <c r="U70" s="35">
        <f t="shared" si="22"/>
        <v>0</v>
      </c>
      <c r="V70" s="35">
        <f t="shared" si="22"/>
        <v>74695.316285480003</v>
      </c>
      <c r="W70" s="56">
        <f>SUM(V70:$V$78)</f>
        <v>450744.80988412187</v>
      </c>
      <c r="X70" s="57">
        <f t="shared" ref="X70:X78" si="27">V69/W69</f>
        <v>0.15857352240239128</v>
      </c>
      <c r="Y70" s="35">
        <f t="shared" ref="Y70:Y78" si="28">X70*(Z69+U70)</f>
        <v>855222.20346257649</v>
      </c>
      <c r="Z70" s="56">
        <f t="shared" ref="Z70:Z78" si="29">Z69+U70-Y70</f>
        <v>4537999.7575933868</v>
      </c>
    </row>
    <row r="71" spans="1:26" x14ac:dyDescent="0.25">
      <c r="A71">
        <v>2</v>
      </c>
      <c r="B71" s="14">
        <f>Input!F15*'Actuarial balances'!E30</f>
        <v>0</v>
      </c>
      <c r="C71" s="14">
        <v>0</v>
      </c>
      <c r="D71" s="14">
        <v>0</v>
      </c>
      <c r="E71" s="14">
        <f t="shared" si="23"/>
        <v>74695.316285480003</v>
      </c>
      <c r="F71" s="2">
        <f t="shared" si="25"/>
        <v>0.13362846929102754</v>
      </c>
      <c r="G71" s="14">
        <f t="shared" si="26"/>
        <v>855222.20346257626</v>
      </c>
      <c r="R71" s="34">
        <f t="shared" si="24"/>
        <v>3</v>
      </c>
      <c r="S71" s="35">
        <f t="shared" si="22"/>
        <v>0</v>
      </c>
      <c r="T71" s="35">
        <f t="shared" si="22"/>
        <v>0</v>
      </c>
      <c r="U71" s="35">
        <f t="shared" si="22"/>
        <v>0</v>
      </c>
      <c r="V71" s="35">
        <f t="shared" si="22"/>
        <v>67159.23113012164</v>
      </c>
      <c r="W71" s="56">
        <f>SUM(V71:$V$78)</f>
        <v>376049.49359864189</v>
      </c>
      <c r="X71" s="57">
        <f t="shared" si="27"/>
        <v>0.1657153108533469</v>
      </c>
      <c r="Y71" s="35">
        <f t="shared" si="28"/>
        <v>752016.04048200091</v>
      </c>
      <c r="Z71" s="56">
        <f t="shared" si="29"/>
        <v>3785983.7171113859</v>
      </c>
    </row>
    <row r="72" spans="1:26" x14ac:dyDescent="0.25">
      <c r="A72">
        <v>3</v>
      </c>
      <c r="B72" s="14">
        <f>Input!F16*'Actuarial balances'!E31</f>
        <v>0</v>
      </c>
      <c r="C72" s="14">
        <v>0</v>
      </c>
      <c r="D72" s="14">
        <v>0</v>
      </c>
      <c r="E72" s="14">
        <f t="shared" si="23"/>
        <v>67159.23113012164</v>
      </c>
      <c r="F72" s="2">
        <f t="shared" si="25"/>
        <v>0.11750250632531264</v>
      </c>
      <c r="G72" s="14">
        <f t="shared" si="26"/>
        <v>752016.04048200091</v>
      </c>
      <c r="R72" s="34">
        <f t="shared" si="24"/>
        <v>4</v>
      </c>
      <c r="S72" s="35">
        <f t="shared" si="22"/>
        <v>0</v>
      </c>
      <c r="T72" s="35">
        <f t="shared" si="22"/>
        <v>0</v>
      </c>
      <c r="U72" s="35">
        <f t="shared" si="22"/>
        <v>0</v>
      </c>
      <c r="V72" s="35">
        <f t="shared" si="22"/>
        <v>61045.229342036298</v>
      </c>
      <c r="W72" s="56">
        <f>SUM(V72:$V$78)</f>
        <v>308890.26246852026</v>
      </c>
      <c r="X72" s="57">
        <f t="shared" si="27"/>
        <v>0.17859146807361687</v>
      </c>
      <c r="Y72" s="35">
        <f t="shared" si="28"/>
        <v>676144.39014173136</v>
      </c>
      <c r="Z72" s="56">
        <f t="shared" si="29"/>
        <v>3109839.3269696543</v>
      </c>
    </row>
    <row r="73" spans="1:26" x14ac:dyDescent="0.25">
      <c r="A73">
        <v>4</v>
      </c>
      <c r="B73" s="14">
        <f>Input!F17*'Actuarial balances'!E32</f>
        <v>0</v>
      </c>
      <c r="C73" s="14">
        <v>0</v>
      </c>
      <c r="D73" s="14">
        <v>0</v>
      </c>
      <c r="E73" s="14">
        <f t="shared" si="23"/>
        <v>61045.229342036298</v>
      </c>
      <c r="F73" s="2">
        <f t="shared" si="25"/>
        <v>0.10564756095964553</v>
      </c>
      <c r="G73" s="14">
        <f t="shared" si="26"/>
        <v>676144.39014173136</v>
      </c>
      <c r="R73" s="34">
        <f t="shared" si="24"/>
        <v>5</v>
      </c>
      <c r="S73" s="35">
        <f t="shared" si="22"/>
        <v>0</v>
      </c>
      <c r="T73" s="35">
        <f t="shared" si="22"/>
        <v>0</v>
      </c>
      <c r="U73" s="35">
        <f t="shared" si="22"/>
        <v>0</v>
      </c>
      <c r="V73" s="35">
        <f t="shared" si="22"/>
        <v>56089.724132600219</v>
      </c>
      <c r="W73" s="56">
        <f>SUM(V73:$V$78)</f>
        <v>247845.03312648393</v>
      </c>
      <c r="X73" s="57">
        <f t="shared" si="27"/>
        <v>0.19762756149769389</v>
      </c>
      <c r="Y73" s="35">
        <f t="shared" si="28"/>
        <v>614589.9628386423</v>
      </c>
      <c r="Z73" s="56">
        <f t="shared" si="29"/>
        <v>2495249.364131012</v>
      </c>
    </row>
    <row r="74" spans="1:26" x14ac:dyDescent="0.25">
      <c r="A74">
        <v>5</v>
      </c>
      <c r="B74" s="14">
        <f>Input!F18*'Actuarial balances'!E33</f>
        <v>0</v>
      </c>
      <c r="C74" s="14">
        <v>0</v>
      </c>
      <c r="D74" s="14">
        <v>0</v>
      </c>
      <c r="E74" s="14">
        <f t="shared" si="23"/>
        <v>56089.724132600219</v>
      </c>
      <c r="F74" s="2">
        <f t="shared" si="25"/>
        <v>9.6029681693537886E-2</v>
      </c>
      <c r="G74" s="14">
        <f t="shared" si="26"/>
        <v>614589.96283864242</v>
      </c>
      <c r="R74" s="34">
        <f t="shared" si="24"/>
        <v>6</v>
      </c>
      <c r="S74" s="35">
        <f t="shared" si="22"/>
        <v>0</v>
      </c>
      <c r="T74" s="35">
        <f t="shared" si="22"/>
        <v>0</v>
      </c>
      <c r="U74" s="35">
        <f t="shared" si="22"/>
        <v>0</v>
      </c>
      <c r="V74" s="35">
        <f t="shared" si="22"/>
        <v>52090.414622497556</v>
      </c>
      <c r="W74" s="56">
        <f>SUM(V74:$V$78)</f>
        <v>191755.30899388369</v>
      </c>
      <c r="X74" s="57">
        <f t="shared" si="27"/>
        <v>0.22630965577581569</v>
      </c>
      <c r="Y74" s="35">
        <f t="shared" si="28"/>
        <v>564699.02467131231</v>
      </c>
      <c r="Z74" s="56">
        <f t="shared" si="29"/>
        <v>1930550.3394596996</v>
      </c>
    </row>
    <row r="75" spans="1:26" x14ac:dyDescent="0.25">
      <c r="A75">
        <v>6</v>
      </c>
      <c r="B75" s="14">
        <f>Input!F19*'Actuarial balances'!E34</f>
        <v>0</v>
      </c>
      <c r="C75" s="14">
        <v>0</v>
      </c>
      <c r="D75" s="14">
        <v>0</v>
      </c>
      <c r="E75" s="14">
        <f t="shared" si="23"/>
        <v>52090.414622497556</v>
      </c>
      <c r="F75" s="2">
        <f t="shared" si="25"/>
        <v>8.8234222604892554E-2</v>
      </c>
      <c r="G75" s="14">
        <f t="shared" si="26"/>
        <v>564699.02467131231</v>
      </c>
      <c r="R75" s="34">
        <f t="shared" si="24"/>
        <v>7</v>
      </c>
      <c r="S75" s="35">
        <f t="shared" si="22"/>
        <v>0</v>
      </c>
      <c r="T75" s="35">
        <f t="shared" si="22"/>
        <v>0</v>
      </c>
      <c r="U75" s="35">
        <f t="shared" si="22"/>
        <v>0</v>
      </c>
      <c r="V75" s="35">
        <f t="shared" si="22"/>
        <v>48887.625061350373</v>
      </c>
      <c r="W75" s="56">
        <f>SUM(V75:$V$78)</f>
        <v>139664.89437138615</v>
      </c>
      <c r="X75" s="57">
        <f t="shared" si="27"/>
        <v>0.27165044293067814</v>
      </c>
      <c r="Y75" s="35">
        <f t="shared" si="28"/>
        <v>524434.85481419845</v>
      </c>
      <c r="Z75" s="56">
        <f t="shared" si="29"/>
        <v>1406115.4846455012</v>
      </c>
    </row>
    <row r="76" spans="1:26" x14ac:dyDescent="0.25">
      <c r="A76">
        <v>7</v>
      </c>
      <c r="B76" s="14">
        <f>Input!F20*'Actuarial balances'!E35</f>
        <v>0</v>
      </c>
      <c r="C76" s="14">
        <v>0</v>
      </c>
      <c r="D76" s="14">
        <v>0</v>
      </c>
      <c r="E76" s="14">
        <f t="shared" si="23"/>
        <v>48887.625061350373</v>
      </c>
      <c r="F76" s="2">
        <f t="shared" si="25"/>
        <v>8.1942946064718497E-2</v>
      </c>
      <c r="G76" s="14">
        <f t="shared" si="26"/>
        <v>524434.85481419833</v>
      </c>
      <c r="R76" s="34">
        <f t="shared" si="24"/>
        <v>8</v>
      </c>
      <c r="S76" s="35">
        <f t="shared" si="22"/>
        <v>0</v>
      </c>
      <c r="T76" s="35">
        <f t="shared" si="22"/>
        <v>0</v>
      </c>
      <c r="U76" s="35">
        <f t="shared" si="22"/>
        <v>0</v>
      </c>
      <c r="V76" s="35">
        <f t="shared" si="22"/>
        <v>46360.574834304112</v>
      </c>
      <c r="W76" s="56">
        <f>SUM(V76:$V$78)</f>
        <v>90777.269310035786</v>
      </c>
      <c r="X76" s="57">
        <f t="shared" si="27"/>
        <v>0.35003517012193597</v>
      </c>
      <c r="Y76" s="35">
        <f t="shared" si="28"/>
        <v>492189.87287897646</v>
      </c>
      <c r="Z76" s="56">
        <f t="shared" si="29"/>
        <v>913925.61176652485</v>
      </c>
    </row>
    <row r="77" spans="1:26" x14ac:dyDescent="0.25">
      <c r="A77">
        <v>8</v>
      </c>
      <c r="B77" s="14">
        <f>Input!F21*'Actuarial balances'!E36</f>
        <v>0</v>
      </c>
      <c r="C77" s="14">
        <v>0</v>
      </c>
      <c r="D77" s="14">
        <v>0</v>
      </c>
      <c r="E77" s="14">
        <f t="shared" si="23"/>
        <v>46360.574834304112</v>
      </c>
      <c r="F77" s="2">
        <f t="shared" si="25"/>
        <v>7.6904667637340079E-2</v>
      </c>
      <c r="G77" s="14">
        <f t="shared" si="26"/>
        <v>492189.87287897652</v>
      </c>
      <c r="R77" s="34">
        <f t="shared" si="24"/>
        <v>9</v>
      </c>
      <c r="S77" s="35">
        <f t="shared" si="22"/>
        <v>0</v>
      </c>
      <c r="T77" s="35">
        <f t="shared" si="22"/>
        <v>0</v>
      </c>
      <c r="U77" s="35">
        <f t="shared" si="22"/>
        <v>0</v>
      </c>
      <c r="V77" s="35">
        <f t="shared" si="22"/>
        <v>44416.694475731674</v>
      </c>
      <c r="W77" s="56">
        <f>SUM(V77:$V$78)</f>
        <v>44416.694475731674</v>
      </c>
      <c r="X77" s="57">
        <f t="shared" si="27"/>
        <v>0.51070686733224713</v>
      </c>
      <c r="Y77" s="35">
        <f t="shared" si="28"/>
        <v>466748.08615998941</v>
      </c>
      <c r="Z77" s="56">
        <f t="shared" si="29"/>
        <v>447177.52560653543</v>
      </c>
    </row>
    <row r="78" spans="1:26" x14ac:dyDescent="0.25">
      <c r="A78">
        <v>9</v>
      </c>
      <c r="B78" s="14">
        <f>Input!F22*'Actuarial balances'!E37</f>
        <v>0</v>
      </c>
      <c r="C78" s="14">
        <v>0</v>
      </c>
      <c r="D78" s="14">
        <v>0</v>
      </c>
      <c r="E78" s="14">
        <f t="shared" si="23"/>
        <v>44416.694475731674</v>
      </c>
      <c r="F78" s="2">
        <f t="shared" si="25"/>
        <v>7.2929388462498329E-2</v>
      </c>
      <c r="G78" s="14">
        <f t="shared" si="26"/>
        <v>466748.0861599893</v>
      </c>
      <c r="R78" s="34">
        <f t="shared" si="24"/>
        <v>10</v>
      </c>
      <c r="S78" s="35">
        <f t="shared" si="22"/>
        <v>0</v>
      </c>
      <c r="T78" s="35">
        <f t="shared" si="22"/>
        <v>0</v>
      </c>
      <c r="U78" s="35">
        <f t="shared" si="22"/>
        <v>0</v>
      </c>
      <c r="V78" s="35">
        <f t="shared" si="22"/>
        <v>0</v>
      </c>
      <c r="W78" s="56">
        <f>SUM(V78:$V$78)</f>
        <v>0</v>
      </c>
      <c r="X78" s="57">
        <f t="shared" si="27"/>
        <v>1</v>
      </c>
      <c r="Y78" s="35">
        <f t="shared" si="28"/>
        <v>447177.52560653543</v>
      </c>
      <c r="Z78" s="56">
        <f t="shared" si="29"/>
        <v>0</v>
      </c>
    </row>
    <row r="79" spans="1:26" x14ac:dyDescent="0.25">
      <c r="A79">
        <v>10</v>
      </c>
      <c r="B79" s="14">
        <f>Input!F23*'Actuarial balances'!E38</f>
        <v>0</v>
      </c>
      <c r="C79" s="14">
        <v>0</v>
      </c>
      <c r="D79" s="14">
        <v>0</v>
      </c>
      <c r="E79" s="14">
        <f t="shared" si="23"/>
        <v>0</v>
      </c>
      <c r="F79" s="2">
        <f t="shared" si="25"/>
        <v>6.9871488376021168E-2</v>
      </c>
      <c r="G79" s="14">
        <f t="shared" si="26"/>
        <v>447177.52560653549</v>
      </c>
      <c r="R79" s="7"/>
    </row>
    <row r="80" spans="1:26" x14ac:dyDescent="0.25">
      <c r="B80" s="14"/>
      <c r="C80" s="14"/>
      <c r="D80" s="14"/>
      <c r="E80" s="14"/>
    </row>
    <row r="81" spans="1:7" x14ac:dyDescent="0.25">
      <c r="A81" s="7" t="s">
        <v>89</v>
      </c>
      <c r="B81" s="14"/>
      <c r="C81" s="14"/>
      <c r="D81" s="14"/>
      <c r="E81" s="14">
        <f>SUM(E69:E80)</f>
        <v>635691.25988412194</v>
      </c>
      <c r="G81" s="14"/>
    </row>
    <row r="82" spans="1:7" x14ac:dyDescent="0.25">
      <c r="B82" s="14"/>
      <c r="C82" s="14"/>
      <c r="D82" s="14"/>
      <c r="E82" s="16"/>
    </row>
    <row r="83" spans="1:7" x14ac:dyDescent="0.25">
      <c r="A83" s="13" t="s">
        <v>38</v>
      </c>
    </row>
    <row r="84" spans="1:7" x14ac:dyDescent="0.25">
      <c r="A84" s="13"/>
    </row>
    <row r="85" spans="1:7" x14ac:dyDescent="0.25">
      <c r="B85" s="7"/>
      <c r="C85" s="7"/>
      <c r="D85" s="15" t="s">
        <v>13</v>
      </c>
    </row>
    <row r="86" spans="1:7" x14ac:dyDescent="0.25">
      <c r="B86" s="12" t="s">
        <v>39</v>
      </c>
      <c r="C86" s="12" t="s">
        <v>19</v>
      </c>
      <c r="D86" s="12" t="s">
        <v>35</v>
      </c>
    </row>
    <row r="87" spans="1:7" x14ac:dyDescent="0.25">
      <c r="D87" s="14">
        <v>0</v>
      </c>
    </row>
    <row r="88" spans="1:7" x14ac:dyDescent="0.25">
      <c r="A88">
        <v>1</v>
      </c>
      <c r="B88" s="14">
        <f t="shared" ref="B88:B97" si="30">D70</f>
        <v>6400000</v>
      </c>
      <c r="C88" s="14">
        <f t="shared" ref="C88:C97" si="31">-G70</f>
        <v>-1006778.0389440364</v>
      </c>
      <c r="D88" s="14">
        <f>D87+B88+C88</f>
        <v>5393221.9610559633</v>
      </c>
    </row>
    <row r="89" spans="1:7" x14ac:dyDescent="0.25">
      <c r="A89">
        <v>2</v>
      </c>
      <c r="B89" s="14">
        <f t="shared" si="30"/>
        <v>0</v>
      </c>
      <c r="C89" s="14">
        <f t="shared" si="31"/>
        <v>-855222.20346257626</v>
      </c>
      <c r="D89" s="14">
        <f t="shared" ref="D89:D97" si="32">D88+B89+C89</f>
        <v>4537999.7575933868</v>
      </c>
    </row>
    <row r="90" spans="1:7" x14ac:dyDescent="0.25">
      <c r="A90">
        <v>3</v>
      </c>
      <c r="B90" s="14">
        <f t="shared" si="30"/>
        <v>0</v>
      </c>
      <c r="C90" s="14">
        <f t="shared" si="31"/>
        <v>-752016.04048200091</v>
      </c>
      <c r="D90" s="14">
        <f t="shared" si="32"/>
        <v>3785983.7171113859</v>
      </c>
    </row>
    <row r="91" spans="1:7" x14ac:dyDescent="0.25">
      <c r="A91">
        <v>4</v>
      </c>
      <c r="B91" s="14">
        <f t="shared" si="30"/>
        <v>0</v>
      </c>
      <c r="C91" s="14">
        <f t="shared" si="31"/>
        <v>-676144.39014173136</v>
      </c>
      <c r="D91" s="14">
        <f t="shared" si="32"/>
        <v>3109839.3269696543</v>
      </c>
    </row>
    <row r="92" spans="1:7" x14ac:dyDescent="0.25">
      <c r="A92">
        <v>5</v>
      </c>
      <c r="B92" s="14">
        <f t="shared" si="30"/>
        <v>0</v>
      </c>
      <c r="C92" s="14">
        <f t="shared" si="31"/>
        <v>-614589.96283864242</v>
      </c>
      <c r="D92" s="14">
        <f t="shared" si="32"/>
        <v>2495249.364131012</v>
      </c>
    </row>
    <row r="93" spans="1:7" x14ac:dyDescent="0.25">
      <c r="A93">
        <v>6</v>
      </c>
      <c r="B93" s="14">
        <f t="shared" si="30"/>
        <v>0</v>
      </c>
      <c r="C93" s="14">
        <f t="shared" si="31"/>
        <v>-564699.02467131231</v>
      </c>
      <c r="D93" s="14">
        <f t="shared" si="32"/>
        <v>1930550.3394596996</v>
      </c>
    </row>
    <row r="94" spans="1:7" x14ac:dyDescent="0.25">
      <c r="A94">
        <v>7</v>
      </c>
      <c r="B94" s="14">
        <f t="shared" si="30"/>
        <v>0</v>
      </c>
      <c r="C94" s="14">
        <f t="shared" si="31"/>
        <v>-524434.85481419833</v>
      </c>
      <c r="D94" s="14">
        <f t="shared" si="32"/>
        <v>1406115.4846455012</v>
      </c>
    </row>
    <row r="95" spans="1:7" x14ac:dyDescent="0.25">
      <c r="A95">
        <v>8</v>
      </c>
      <c r="B95" s="14">
        <f t="shared" si="30"/>
        <v>0</v>
      </c>
      <c r="C95" s="14">
        <f t="shared" si="31"/>
        <v>-492189.87287897652</v>
      </c>
      <c r="D95" s="14">
        <f t="shared" si="32"/>
        <v>913925.61176652473</v>
      </c>
    </row>
    <row r="96" spans="1:7" x14ac:dyDescent="0.25">
      <c r="A96">
        <v>9</v>
      </c>
      <c r="B96" s="14">
        <f t="shared" si="30"/>
        <v>0</v>
      </c>
      <c r="C96" s="14">
        <f t="shared" si="31"/>
        <v>-466748.0861599893</v>
      </c>
      <c r="D96" s="14">
        <f t="shared" si="32"/>
        <v>447177.52560653543</v>
      </c>
    </row>
    <row r="97" spans="1:10" x14ac:dyDescent="0.25">
      <c r="A97">
        <v>10</v>
      </c>
      <c r="B97" s="14">
        <f t="shared" si="30"/>
        <v>0</v>
      </c>
      <c r="C97" s="14">
        <f t="shared" si="31"/>
        <v>-447177.52560653549</v>
      </c>
      <c r="D97" s="14">
        <f t="shared" si="32"/>
        <v>0</v>
      </c>
    </row>
    <row r="98" spans="1:10" x14ac:dyDescent="0.25">
      <c r="B98" s="14"/>
      <c r="C98" s="14"/>
      <c r="D98" s="14"/>
    </row>
    <row r="99" spans="1:10" x14ac:dyDescent="0.25">
      <c r="A99" s="22" t="s">
        <v>87</v>
      </c>
      <c r="B99" s="5"/>
      <c r="C99" s="5"/>
      <c r="D99" s="5"/>
    </row>
    <row r="101" spans="1:10" x14ac:dyDescent="0.25">
      <c r="A101" s="13" t="s">
        <v>34</v>
      </c>
      <c r="B101" s="13"/>
      <c r="C101" s="13"/>
      <c r="D101" s="13"/>
    </row>
    <row r="103" spans="1:10" x14ac:dyDescent="0.25">
      <c r="A103" s="7" t="s">
        <v>0</v>
      </c>
      <c r="B103" s="7" t="s">
        <v>75</v>
      </c>
      <c r="C103" s="7" t="s">
        <v>75</v>
      </c>
      <c r="D103" s="7" t="s">
        <v>31</v>
      </c>
      <c r="F103" s="7" t="s">
        <v>76</v>
      </c>
      <c r="G103" s="7" t="s">
        <v>76</v>
      </c>
      <c r="H103" s="7" t="s">
        <v>67</v>
      </c>
      <c r="I103" s="7"/>
      <c r="J103" s="7"/>
    </row>
    <row r="104" spans="1:10" x14ac:dyDescent="0.25">
      <c r="A104" s="12" t="s">
        <v>1</v>
      </c>
      <c r="B104" s="12" t="s">
        <v>32</v>
      </c>
      <c r="C104" s="12" t="s">
        <v>33</v>
      </c>
      <c r="D104" s="12" t="s">
        <v>35</v>
      </c>
      <c r="F104" s="12" t="s">
        <v>32</v>
      </c>
      <c r="G104" s="12" t="s">
        <v>33</v>
      </c>
      <c r="H104" s="12" t="s">
        <v>35</v>
      </c>
      <c r="I104" s="12"/>
      <c r="J104" s="12"/>
    </row>
    <row r="105" spans="1:10" x14ac:dyDescent="0.25">
      <c r="D105" s="6">
        <f>Input!B27</f>
        <v>1000</v>
      </c>
      <c r="H105" s="14">
        <f>D105*Input!B$28</f>
        <v>100000</v>
      </c>
      <c r="I105" s="14"/>
      <c r="J105" s="14"/>
    </row>
    <row r="106" spans="1:10" x14ac:dyDescent="0.25">
      <c r="A106">
        <v>1</v>
      </c>
      <c r="B106" s="18">
        <f>Input!L35*'Actuarial balances'!D105</f>
        <v>0.63</v>
      </c>
      <c r="C106" s="6">
        <f>Input!M35*('Actuarial balances'!D105-'Actuarial balances'!B106)</f>
        <v>149.90549999999999</v>
      </c>
      <c r="D106" s="6">
        <f t="shared" ref="D106:D115" si="33">D105-B106-C106</f>
        <v>849.46450000000004</v>
      </c>
      <c r="E106" s="24"/>
      <c r="F106" s="14">
        <f>H$105/D$105*B106</f>
        <v>63</v>
      </c>
      <c r="G106" s="14">
        <f>H$105/D$105*C106</f>
        <v>14990.55</v>
      </c>
      <c r="H106" s="14">
        <f t="shared" ref="H106:H115" si="34">H105-F106-G106</f>
        <v>84946.45</v>
      </c>
      <c r="I106" s="14"/>
      <c r="J106" s="14"/>
    </row>
    <row r="107" spans="1:10" x14ac:dyDescent="0.25">
      <c r="A107">
        <v>2</v>
      </c>
      <c r="B107" s="18">
        <f>Input!L36*'Actuarial balances'!D106</f>
        <v>0.65408766500000004</v>
      </c>
      <c r="C107" s="6">
        <f>Input!M36*('Actuarial balances'!D106-'Actuarial balances'!B107)</f>
        <v>101.8572494802</v>
      </c>
      <c r="D107" s="6">
        <f t="shared" si="33"/>
        <v>746.95316285479998</v>
      </c>
      <c r="E107" s="24"/>
      <c r="F107" s="14">
        <f t="shared" ref="F107:F115" si="35">H$105/D$105*B107</f>
        <v>65.408766499999999</v>
      </c>
      <c r="G107" s="14">
        <f t="shared" ref="G107:G115" si="36">H$105/D$105*C107</f>
        <v>10185.724948019999</v>
      </c>
      <c r="H107" s="14">
        <f t="shared" si="34"/>
        <v>74695.316285480003</v>
      </c>
      <c r="I107" s="14"/>
      <c r="J107" s="14"/>
    </row>
    <row r="108" spans="1:10" x14ac:dyDescent="0.25">
      <c r="A108">
        <v>3</v>
      </c>
      <c r="B108" s="18">
        <f>Input!L37*'Actuarial balances'!D107</f>
        <v>0.73948363122625194</v>
      </c>
      <c r="C108" s="6">
        <f>Input!M37*('Actuarial balances'!D107-'Actuarial balances'!B108)</f>
        <v>74.621367922357379</v>
      </c>
      <c r="D108" s="6">
        <f t="shared" si="33"/>
        <v>671.59231130121634</v>
      </c>
      <c r="E108" s="24"/>
      <c r="F108" s="14">
        <f t="shared" si="35"/>
        <v>73.948363122625196</v>
      </c>
      <c r="G108" s="14">
        <f t="shared" si="36"/>
        <v>7462.1367922357376</v>
      </c>
      <c r="H108" s="14">
        <f t="shared" si="34"/>
        <v>67159.23113012164</v>
      </c>
      <c r="I108" s="14"/>
      <c r="J108" s="14"/>
    </row>
    <row r="109" spans="1:10" x14ac:dyDescent="0.25">
      <c r="A109">
        <v>4</v>
      </c>
      <c r="B109" s="18">
        <f>Input!L38*'Actuarial balances'!D108</f>
        <v>0.76561523488338656</v>
      </c>
      <c r="C109" s="6">
        <f>Input!M38*('Actuarial balances'!D108-'Actuarial balances'!B109)</f>
        <v>60.374402645969965</v>
      </c>
      <c r="D109" s="6">
        <f t="shared" si="33"/>
        <v>610.45229342036293</v>
      </c>
      <c r="E109" s="24"/>
      <c r="F109" s="14">
        <f t="shared" si="35"/>
        <v>76.561523488338651</v>
      </c>
      <c r="G109" s="14">
        <f t="shared" si="36"/>
        <v>6037.4402645969967</v>
      </c>
      <c r="H109" s="14">
        <f t="shared" si="34"/>
        <v>61045.229342036298</v>
      </c>
      <c r="I109" s="14"/>
      <c r="J109" s="14"/>
    </row>
    <row r="110" spans="1:10" x14ac:dyDescent="0.25">
      <c r="A110">
        <v>5</v>
      </c>
      <c r="B110" s="18">
        <f>Input!L39*'Actuarial balances'!D109</f>
        <v>0.97672366947258071</v>
      </c>
      <c r="C110" s="6">
        <f>Input!M39*('Actuarial balances'!D109-'Actuarial balances'!B110)</f>
        <v>48.758045580071233</v>
      </c>
      <c r="D110" s="6">
        <f t="shared" si="33"/>
        <v>560.71752417081916</v>
      </c>
      <c r="E110" s="24"/>
      <c r="F110" s="14">
        <f t="shared" si="35"/>
        <v>97.67236694725807</v>
      </c>
      <c r="G110" s="14">
        <f t="shared" si="36"/>
        <v>4875.804558007123</v>
      </c>
      <c r="H110" s="14">
        <f t="shared" si="34"/>
        <v>56071.752417081923</v>
      </c>
      <c r="I110" s="14"/>
      <c r="J110" s="14"/>
    </row>
    <row r="111" spans="1:10" x14ac:dyDescent="0.25">
      <c r="A111">
        <v>6</v>
      </c>
      <c r="B111" s="18">
        <f>Input!L40*'Actuarial balances'!D110</f>
        <v>0.78500453383914681</v>
      </c>
      <c r="C111" s="6">
        <f>Input!M40*('Actuarial balances'!D110-'Actuarial balances'!B111)</f>
        <v>39.195276374588609</v>
      </c>
      <c r="D111" s="6">
        <f t="shared" si="33"/>
        <v>520.73724326239142</v>
      </c>
      <c r="E111" s="24"/>
      <c r="F111" s="14">
        <f t="shared" si="35"/>
        <v>78.500453383914675</v>
      </c>
      <c r="G111" s="14">
        <f t="shared" si="36"/>
        <v>3919.5276374588607</v>
      </c>
      <c r="H111" s="14">
        <f t="shared" si="34"/>
        <v>52073.724326239149</v>
      </c>
      <c r="I111" s="14"/>
      <c r="J111" s="14"/>
    </row>
    <row r="112" spans="1:10" x14ac:dyDescent="0.25">
      <c r="A112">
        <v>7</v>
      </c>
      <c r="B112" s="18">
        <f>Input!L41*'Actuarial balances'!D111</f>
        <v>0.82276484435457842</v>
      </c>
      <c r="C112" s="6">
        <f>Input!M41*('Actuarial balances'!D111-'Actuarial balances'!B112)</f>
        <v>31.194868705082211</v>
      </c>
      <c r="D112" s="6">
        <f t="shared" si="33"/>
        <v>488.71960971295465</v>
      </c>
      <c r="E112" s="24"/>
      <c r="F112" s="14">
        <f t="shared" si="35"/>
        <v>82.276484435457846</v>
      </c>
      <c r="G112" s="14">
        <f t="shared" si="36"/>
        <v>3119.4868705082213</v>
      </c>
      <c r="H112" s="14">
        <f t="shared" si="34"/>
        <v>48871.96097129547</v>
      </c>
      <c r="I112" s="14"/>
      <c r="J112" s="14"/>
    </row>
    <row r="113" spans="1:31" x14ac:dyDescent="0.25">
      <c r="A113">
        <v>8</v>
      </c>
      <c r="B113" s="18">
        <f>Input!L42*'Actuarial balances'!D112</f>
        <v>0.86992090528905919</v>
      </c>
      <c r="C113" s="6">
        <f>Input!M42*('Actuarial balances'!D112-'Actuarial balances'!B113)</f>
        <v>24.392484440383281</v>
      </c>
      <c r="D113" s="6">
        <f t="shared" si="33"/>
        <v>463.45720436728232</v>
      </c>
      <c r="E113" s="24"/>
      <c r="F113" s="14">
        <f t="shared" si="35"/>
        <v>86.992090528905919</v>
      </c>
      <c r="G113" s="14">
        <f t="shared" si="36"/>
        <v>2439.2484440383282</v>
      </c>
      <c r="H113" s="14">
        <f t="shared" si="34"/>
        <v>46345.720436728239</v>
      </c>
      <c r="I113" s="14"/>
      <c r="J113" s="14"/>
    </row>
    <row r="114" spans="1:31" x14ac:dyDescent="0.25">
      <c r="A114">
        <v>9</v>
      </c>
      <c r="B114" s="18">
        <f>Input!L43*'Actuarial balances'!D113</f>
        <v>0.93154898077823745</v>
      </c>
      <c r="C114" s="6">
        <f>Input!M43*('Actuarial balances'!D113-'Actuarial balances'!B114)</f>
        <v>18.501026215460165</v>
      </c>
      <c r="D114" s="6">
        <f t="shared" si="33"/>
        <v>444.0246291710439</v>
      </c>
      <c r="E114" s="24"/>
      <c r="F114" s="14">
        <f t="shared" si="35"/>
        <v>93.154898077823745</v>
      </c>
      <c r="G114" s="14">
        <f t="shared" si="36"/>
        <v>1850.1026215460165</v>
      </c>
      <c r="H114" s="14">
        <f t="shared" si="34"/>
        <v>44402.4629171044</v>
      </c>
      <c r="I114" s="14"/>
      <c r="J114" s="14"/>
    </row>
    <row r="115" spans="1:31" x14ac:dyDescent="0.25">
      <c r="A115">
        <v>10</v>
      </c>
      <c r="B115" s="18">
        <f>Input!L44*'Actuarial balances'!D114</f>
        <v>0.99461516934313821</v>
      </c>
      <c r="C115" s="6">
        <f>Input!M44*('Actuarial balances'!D114-'Actuarial balances'!B115)</f>
        <v>443.03001400170075</v>
      </c>
      <c r="D115" s="6">
        <f t="shared" si="33"/>
        <v>0</v>
      </c>
      <c r="E115" s="24"/>
      <c r="F115" s="14">
        <f t="shared" si="35"/>
        <v>99.461516934313821</v>
      </c>
      <c r="G115" s="14">
        <f t="shared" si="36"/>
        <v>44303.001400170077</v>
      </c>
      <c r="H115" s="14">
        <f t="shared" si="34"/>
        <v>0</v>
      </c>
      <c r="I115" s="14"/>
      <c r="J115" s="14"/>
    </row>
    <row r="116" spans="1:31" x14ac:dyDescent="0.25">
      <c r="B116" s="6"/>
      <c r="C116" s="6"/>
      <c r="D116" s="6"/>
      <c r="E116" s="6"/>
      <c r="F116" s="6"/>
      <c r="G116" s="6"/>
      <c r="H116" s="6"/>
      <c r="I116" s="6"/>
      <c r="J116" s="6"/>
    </row>
    <row r="117" spans="1:31" x14ac:dyDescent="0.25">
      <c r="A117" s="13" t="s">
        <v>68</v>
      </c>
    </row>
    <row r="119" spans="1:31" x14ac:dyDescent="0.25">
      <c r="B119" s="19"/>
    </row>
    <row r="120" spans="1:31" x14ac:dyDescent="0.25">
      <c r="C120" s="7" t="s">
        <v>72</v>
      </c>
      <c r="D120" s="7" t="s">
        <v>73</v>
      </c>
      <c r="G120" s="7"/>
      <c r="H120" s="7" t="s">
        <v>74</v>
      </c>
      <c r="I120" s="7"/>
      <c r="J120" s="7" t="s">
        <v>102</v>
      </c>
      <c r="R120" s="71" t="s">
        <v>181</v>
      </c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</row>
    <row r="121" spans="1:31" x14ac:dyDescent="0.25">
      <c r="A121" s="7" t="s">
        <v>0</v>
      </c>
      <c r="B121" s="7" t="s">
        <v>63</v>
      </c>
      <c r="C121" s="7" t="s">
        <v>62</v>
      </c>
      <c r="D121" s="7" t="s">
        <v>62</v>
      </c>
      <c r="F121" s="7"/>
      <c r="G121" s="7" t="s">
        <v>9</v>
      </c>
      <c r="H121" s="7" t="s">
        <v>9</v>
      </c>
      <c r="I121" s="7" t="s">
        <v>101</v>
      </c>
      <c r="J121" s="7" t="s">
        <v>101</v>
      </c>
      <c r="K121" s="7" t="s">
        <v>43</v>
      </c>
      <c r="L121" s="7" t="s">
        <v>11</v>
      </c>
      <c r="M121" s="7" t="s">
        <v>18</v>
      </c>
      <c r="N121" s="7" t="s">
        <v>78</v>
      </c>
      <c r="R121" s="37" t="s">
        <v>0</v>
      </c>
      <c r="S121" s="37" t="s">
        <v>62</v>
      </c>
      <c r="T121" s="36" t="s">
        <v>62</v>
      </c>
      <c r="U121" s="36" t="s">
        <v>62</v>
      </c>
      <c r="V121" s="37" t="s">
        <v>169</v>
      </c>
      <c r="W121" s="36"/>
      <c r="X121" s="37" t="s">
        <v>167</v>
      </c>
      <c r="Y121" s="36" t="s">
        <v>9</v>
      </c>
      <c r="Z121" s="37" t="s">
        <v>101</v>
      </c>
      <c r="AA121" s="36" t="s">
        <v>101</v>
      </c>
      <c r="AB121" s="37" t="s">
        <v>43</v>
      </c>
      <c r="AC121" s="37" t="s">
        <v>11</v>
      </c>
      <c r="AD121" s="37" t="s">
        <v>18</v>
      </c>
      <c r="AE121" s="37" t="s">
        <v>78</v>
      </c>
    </row>
    <row r="122" spans="1:31" x14ac:dyDescent="0.25">
      <c r="A122" s="12" t="s">
        <v>1</v>
      </c>
      <c r="B122" s="12" t="s">
        <v>71</v>
      </c>
      <c r="C122" s="12" t="s">
        <v>69</v>
      </c>
      <c r="D122" s="12" t="s">
        <v>69</v>
      </c>
      <c r="E122" s="12" t="s">
        <v>4</v>
      </c>
      <c r="F122" s="12" t="s">
        <v>70</v>
      </c>
      <c r="G122" s="12" t="s">
        <v>5</v>
      </c>
      <c r="H122" s="12" t="s">
        <v>5</v>
      </c>
      <c r="I122" s="12" t="s">
        <v>5</v>
      </c>
      <c r="J122" s="12" t="s">
        <v>5</v>
      </c>
      <c r="K122" s="12" t="s">
        <v>44</v>
      </c>
      <c r="L122" s="12" t="s">
        <v>44</v>
      </c>
      <c r="M122" s="12" t="s">
        <v>44</v>
      </c>
      <c r="N122" s="12" t="s">
        <v>44</v>
      </c>
      <c r="R122" s="38" t="s">
        <v>1</v>
      </c>
      <c r="S122" s="38" t="s">
        <v>3</v>
      </c>
      <c r="T122" s="36" t="s">
        <v>69</v>
      </c>
      <c r="U122" s="36" t="s">
        <v>69</v>
      </c>
      <c r="V122" s="38" t="s">
        <v>4</v>
      </c>
      <c r="W122" s="36" t="s">
        <v>70</v>
      </c>
      <c r="X122" s="38" t="s">
        <v>5</v>
      </c>
      <c r="Y122" s="36" t="s">
        <v>5</v>
      </c>
      <c r="Z122" s="38" t="s">
        <v>5</v>
      </c>
      <c r="AA122" s="36" t="s">
        <v>5</v>
      </c>
      <c r="AB122" s="38" t="s">
        <v>44</v>
      </c>
      <c r="AC122" s="38" t="s">
        <v>44</v>
      </c>
      <c r="AD122" s="38" t="s">
        <v>44</v>
      </c>
      <c r="AE122" s="38" t="s">
        <v>44</v>
      </c>
    </row>
    <row r="123" spans="1:31" x14ac:dyDescent="0.25">
      <c r="A123" s="7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1:31" x14ac:dyDescent="0.25">
      <c r="A124" s="7">
        <v>1</v>
      </c>
      <c r="B124" s="20">
        <f>Input!D35</f>
        <v>0.04</v>
      </c>
      <c r="C124" s="21">
        <v>1</v>
      </c>
      <c r="D124" s="16">
        <f>C125</f>
        <v>0.96153846153846145</v>
      </c>
      <c r="E124" s="4">
        <f>H105*Input!B35</f>
        <v>9000000</v>
      </c>
      <c r="F124" s="4">
        <f>E124*C124</f>
        <v>9000000</v>
      </c>
      <c r="G124" s="4">
        <f>D105*Input!I35</f>
        <v>35000</v>
      </c>
      <c r="H124" s="4">
        <f>C124*G124</f>
        <v>35000</v>
      </c>
      <c r="I124" s="4">
        <f>B106*Input!J35</f>
        <v>630</v>
      </c>
      <c r="J124" s="4">
        <f>I124*D124</f>
        <v>605.76923076923072</v>
      </c>
      <c r="K124" s="4">
        <f>F106*1000</f>
        <v>63000</v>
      </c>
      <c r="L124" s="4">
        <f>G106*Input!N35</f>
        <v>0</v>
      </c>
      <c r="M124" s="4">
        <f t="shared" ref="M124:M133" si="37">K124+L124</f>
        <v>63000</v>
      </c>
      <c r="N124" s="4">
        <f>D124*M124</f>
        <v>60576.923076923071</v>
      </c>
      <c r="R124" s="42">
        <f>A124</f>
        <v>1</v>
      </c>
      <c r="S124" s="43">
        <f t="shared" ref="S124:S133" si="38">B124</f>
        <v>0.04</v>
      </c>
      <c r="T124" s="42">
        <f t="shared" ref="T124:T133" si="39">C124</f>
        <v>1</v>
      </c>
      <c r="U124" s="42">
        <f t="shared" ref="U124:U133" si="40">D124</f>
        <v>0.96153846153846145</v>
      </c>
      <c r="V124" s="44">
        <f t="shared" ref="V124:V133" si="41">E124</f>
        <v>9000000</v>
      </c>
      <c r="W124" s="42">
        <f t="shared" ref="W124:W136" si="42">F124</f>
        <v>9000000</v>
      </c>
      <c r="X124" s="44">
        <f t="shared" ref="X124:X133" si="43">G124</f>
        <v>35000</v>
      </c>
      <c r="Y124" s="42">
        <f t="shared" ref="Y124:Y136" si="44">H124</f>
        <v>35000</v>
      </c>
      <c r="Z124" s="44">
        <f t="shared" ref="Z124:Z133" si="45">I124</f>
        <v>630</v>
      </c>
      <c r="AA124" s="42">
        <f t="shared" ref="AA124:AA136" si="46">J124</f>
        <v>605.76923076923072</v>
      </c>
      <c r="AB124" s="44">
        <f t="shared" ref="AB124:AB133" si="47">K124</f>
        <v>63000</v>
      </c>
      <c r="AC124" s="44">
        <f t="shared" ref="AC124:AC133" si="48">L124</f>
        <v>0</v>
      </c>
      <c r="AD124" s="44">
        <f t="shared" ref="AD124:AD133" si="49">M124</f>
        <v>63000</v>
      </c>
      <c r="AE124" s="44">
        <f t="shared" ref="AE124:AE136" si="50">N124</f>
        <v>60576.923076923071</v>
      </c>
    </row>
    <row r="125" spans="1:31" x14ac:dyDescent="0.25">
      <c r="A125" s="7">
        <v>2</v>
      </c>
      <c r="B125" s="20">
        <f>Input!D36</f>
        <v>0.04</v>
      </c>
      <c r="C125" s="21">
        <f t="shared" ref="C125:C133" si="51">C124/(1+B124)</f>
        <v>0.96153846153846145</v>
      </c>
      <c r="D125" s="21">
        <f t="shared" ref="D125:D133" si="52">D124/(1+B124)</f>
        <v>0.92455621301775137</v>
      </c>
      <c r="E125" s="4">
        <f>H106*Input!B36</f>
        <v>7645180.5</v>
      </c>
      <c r="F125" s="4">
        <f t="shared" ref="F125:F133" si="53">E125*C125</f>
        <v>7351135.0961538451</v>
      </c>
      <c r="G125" s="4">
        <f>D106*Input!I36</f>
        <v>30325.882650000003</v>
      </c>
      <c r="H125" s="4">
        <f t="shared" ref="H125:H133" si="54">C125*G125</f>
        <v>29159.502548076922</v>
      </c>
      <c r="I125" s="4">
        <f>B107*Input!J36</f>
        <v>654.08766500000002</v>
      </c>
      <c r="J125" s="4">
        <f t="shared" ref="J125:J133" si="55">I125*D125</f>
        <v>604.74081453402357</v>
      </c>
      <c r="K125" s="4">
        <f t="shared" ref="K125:K133" si="56">F107*1000</f>
        <v>65408.766499999998</v>
      </c>
      <c r="L125" s="4">
        <f>G107*Input!N36</f>
        <v>1018572.4948019999</v>
      </c>
      <c r="M125" s="4">
        <f t="shared" si="37"/>
        <v>1083981.2613019999</v>
      </c>
      <c r="N125" s="4">
        <f t="shared" ref="N125:N133" si="57">D125*M125</f>
        <v>1002201.6099315826</v>
      </c>
      <c r="R125" s="42">
        <f t="shared" ref="R125:R133" si="58">A125</f>
        <v>2</v>
      </c>
      <c r="S125" s="43">
        <f t="shared" si="38"/>
        <v>0.04</v>
      </c>
      <c r="T125" s="42">
        <f t="shared" si="39"/>
        <v>0.96153846153846145</v>
      </c>
      <c r="U125" s="42">
        <f t="shared" si="40"/>
        <v>0.92455621301775137</v>
      </c>
      <c r="V125" s="44">
        <f t="shared" si="41"/>
        <v>7645180.5</v>
      </c>
      <c r="W125" s="42">
        <f t="shared" si="42"/>
        <v>7351135.0961538451</v>
      </c>
      <c r="X125" s="44">
        <f t="shared" si="43"/>
        <v>30325.882650000003</v>
      </c>
      <c r="Y125" s="42">
        <f t="shared" si="44"/>
        <v>29159.502548076922</v>
      </c>
      <c r="Z125" s="44">
        <f t="shared" si="45"/>
        <v>654.08766500000002</v>
      </c>
      <c r="AA125" s="42">
        <f t="shared" si="46"/>
        <v>604.74081453402357</v>
      </c>
      <c r="AB125" s="44">
        <f t="shared" si="47"/>
        <v>65408.766499999998</v>
      </c>
      <c r="AC125" s="44">
        <f t="shared" si="48"/>
        <v>1018572.4948019999</v>
      </c>
      <c r="AD125" s="44">
        <f t="shared" si="49"/>
        <v>1083981.2613019999</v>
      </c>
      <c r="AE125" s="44">
        <f t="shared" si="50"/>
        <v>1002201.6099315826</v>
      </c>
    </row>
    <row r="126" spans="1:31" x14ac:dyDescent="0.25">
      <c r="A126" s="7">
        <v>3</v>
      </c>
      <c r="B126" s="20">
        <f>Input!D37</f>
        <v>0.04</v>
      </c>
      <c r="C126" s="21">
        <f t="shared" si="51"/>
        <v>0.92455621301775137</v>
      </c>
      <c r="D126" s="21">
        <f t="shared" si="52"/>
        <v>0.88899635867091475</v>
      </c>
      <c r="E126" s="4">
        <f>H107*Input!B37</f>
        <v>6722578.4656932</v>
      </c>
      <c r="F126" s="4">
        <f t="shared" si="53"/>
        <v>6215401.6879559904</v>
      </c>
      <c r="G126" s="4">
        <f>D107*Input!I37</f>
        <v>27199.552472194689</v>
      </c>
      <c r="H126" s="4">
        <f t="shared" si="54"/>
        <v>25147.51522946994</v>
      </c>
      <c r="I126" s="4">
        <f>B108*Input!J37</f>
        <v>739.48363122625199</v>
      </c>
      <c r="J126" s="4">
        <f t="shared" si="55"/>
        <v>657.39825545688359</v>
      </c>
      <c r="K126" s="4">
        <f t="shared" si="56"/>
        <v>73948.363122625189</v>
      </c>
      <c r="L126" s="4">
        <f>G108*Input!N37</f>
        <v>1567048.7263695048</v>
      </c>
      <c r="M126" s="4">
        <f t="shared" si="37"/>
        <v>1640997.0894921301</v>
      </c>
      <c r="N126" s="4">
        <f t="shared" si="57"/>
        <v>1458840.437148073</v>
      </c>
      <c r="R126" s="42">
        <f t="shared" si="58"/>
        <v>3</v>
      </c>
      <c r="S126" s="43">
        <f t="shared" si="38"/>
        <v>0.04</v>
      </c>
      <c r="T126" s="42">
        <f t="shared" si="39"/>
        <v>0.92455621301775137</v>
      </c>
      <c r="U126" s="42">
        <f t="shared" si="40"/>
        <v>0.88899635867091475</v>
      </c>
      <c r="V126" s="44">
        <f t="shared" si="41"/>
        <v>6722578.4656932</v>
      </c>
      <c r="W126" s="42">
        <f t="shared" si="42"/>
        <v>6215401.6879559904</v>
      </c>
      <c r="X126" s="44">
        <f t="shared" si="43"/>
        <v>27199.552472194689</v>
      </c>
      <c r="Y126" s="42">
        <f t="shared" si="44"/>
        <v>25147.51522946994</v>
      </c>
      <c r="Z126" s="44">
        <f t="shared" si="45"/>
        <v>739.48363122625199</v>
      </c>
      <c r="AA126" s="42">
        <f t="shared" si="46"/>
        <v>657.39825545688359</v>
      </c>
      <c r="AB126" s="44">
        <f t="shared" si="47"/>
        <v>73948.363122625189</v>
      </c>
      <c r="AC126" s="44">
        <f t="shared" si="48"/>
        <v>1567048.7263695048</v>
      </c>
      <c r="AD126" s="44">
        <f t="shared" si="49"/>
        <v>1640997.0894921301</v>
      </c>
      <c r="AE126" s="44">
        <f t="shared" si="50"/>
        <v>1458840.437148073</v>
      </c>
    </row>
    <row r="127" spans="1:31" x14ac:dyDescent="0.25">
      <c r="A127" s="7">
        <v>4</v>
      </c>
      <c r="B127" s="20">
        <f>Input!D38</f>
        <v>0.04</v>
      </c>
      <c r="C127" s="21">
        <f t="shared" si="51"/>
        <v>0.88899635867091475</v>
      </c>
      <c r="D127" s="21">
        <f t="shared" si="52"/>
        <v>0.85480419102972571</v>
      </c>
      <c r="E127" s="4">
        <f>H108*Input!B38</f>
        <v>6044330.8017109474</v>
      </c>
      <c r="F127" s="4">
        <f t="shared" si="53"/>
        <v>5373388.0733234836</v>
      </c>
      <c r="G127" s="4">
        <f>D108*Input!I38</f>
        <v>24944.469672196941</v>
      </c>
      <c r="H127" s="4">
        <f t="shared" si="54"/>
        <v>22175.542707560147</v>
      </c>
      <c r="I127" s="4">
        <f>B109*Input!J38</f>
        <v>765.61523488338662</v>
      </c>
      <c r="J127" s="4">
        <f t="shared" si="55"/>
        <v>654.45111149452669</v>
      </c>
      <c r="K127" s="4">
        <f t="shared" si="56"/>
        <v>76561.523488338644</v>
      </c>
      <c r="L127" s="4">
        <f>G109*Input!N38</f>
        <v>1931980.8846710389</v>
      </c>
      <c r="M127" s="4">
        <f t="shared" si="37"/>
        <v>2008542.4081593775</v>
      </c>
      <c r="N127" s="4">
        <f t="shared" si="57"/>
        <v>1716910.4683555739</v>
      </c>
      <c r="R127" s="42">
        <f t="shared" si="58"/>
        <v>4</v>
      </c>
      <c r="S127" s="43">
        <f t="shared" si="38"/>
        <v>0.04</v>
      </c>
      <c r="T127" s="42">
        <f t="shared" si="39"/>
        <v>0.88899635867091475</v>
      </c>
      <c r="U127" s="42">
        <f t="shared" si="40"/>
        <v>0.85480419102972571</v>
      </c>
      <c r="V127" s="44">
        <f t="shared" si="41"/>
        <v>6044330.8017109474</v>
      </c>
      <c r="W127" s="42">
        <f t="shared" si="42"/>
        <v>5373388.0733234836</v>
      </c>
      <c r="X127" s="44">
        <f t="shared" si="43"/>
        <v>24944.469672196941</v>
      </c>
      <c r="Y127" s="42">
        <f t="shared" si="44"/>
        <v>22175.542707560147</v>
      </c>
      <c r="Z127" s="44">
        <f t="shared" si="45"/>
        <v>765.61523488338662</v>
      </c>
      <c r="AA127" s="42">
        <f t="shared" si="46"/>
        <v>654.45111149452669</v>
      </c>
      <c r="AB127" s="44">
        <f t="shared" si="47"/>
        <v>76561.523488338644</v>
      </c>
      <c r="AC127" s="44">
        <f t="shared" si="48"/>
        <v>1931980.8846710389</v>
      </c>
      <c r="AD127" s="44">
        <f t="shared" si="49"/>
        <v>2008542.4081593775</v>
      </c>
      <c r="AE127" s="44">
        <f t="shared" si="50"/>
        <v>1716910.4683555739</v>
      </c>
    </row>
    <row r="128" spans="1:31" x14ac:dyDescent="0.25">
      <c r="A128" s="7">
        <v>5</v>
      </c>
      <c r="B128" s="20">
        <f>Input!D39</f>
        <v>0.04</v>
      </c>
      <c r="C128" s="21">
        <f t="shared" si="51"/>
        <v>0.85480419102972571</v>
      </c>
      <c r="D128" s="21">
        <f t="shared" si="52"/>
        <v>0.82192710675935166</v>
      </c>
      <c r="E128" s="4">
        <f>H109*Input!B39</f>
        <v>5494070.6407832671</v>
      </c>
      <c r="F128" s="4">
        <f t="shared" si="53"/>
        <v>4696354.6095549073</v>
      </c>
      <c r="G128" s="4">
        <f>D109*Input!I39</f>
        <v>23127.061809038503</v>
      </c>
      <c r="H128" s="4">
        <f t="shared" si="54"/>
        <v>19769.109360569622</v>
      </c>
      <c r="I128" s="4">
        <f>B110*Input!J39</f>
        <v>976.7236694725807</v>
      </c>
      <c r="J128" s="4">
        <f t="shared" si="55"/>
        <v>802.79565975297555</v>
      </c>
      <c r="K128" s="4">
        <f t="shared" si="56"/>
        <v>97672.366947258066</v>
      </c>
      <c r="L128" s="4">
        <f>G110*Input!N39</f>
        <v>2096595.9599430629</v>
      </c>
      <c r="M128" s="4">
        <f t="shared" si="37"/>
        <v>2194268.326890321</v>
      </c>
      <c r="N128" s="4">
        <f t="shared" si="57"/>
        <v>1803528.6173746448</v>
      </c>
      <c r="R128" s="42">
        <f t="shared" si="58"/>
        <v>5</v>
      </c>
      <c r="S128" s="43">
        <f t="shared" si="38"/>
        <v>0.04</v>
      </c>
      <c r="T128" s="42">
        <f t="shared" si="39"/>
        <v>0.85480419102972571</v>
      </c>
      <c r="U128" s="42">
        <f t="shared" si="40"/>
        <v>0.82192710675935166</v>
      </c>
      <c r="V128" s="44">
        <f t="shared" si="41"/>
        <v>5494070.6407832671</v>
      </c>
      <c r="W128" s="42">
        <f t="shared" si="42"/>
        <v>4696354.6095549073</v>
      </c>
      <c r="X128" s="44">
        <f t="shared" si="43"/>
        <v>23127.061809038503</v>
      </c>
      <c r="Y128" s="42">
        <f t="shared" si="44"/>
        <v>19769.109360569622</v>
      </c>
      <c r="Z128" s="44">
        <f t="shared" si="45"/>
        <v>976.7236694725807</v>
      </c>
      <c r="AA128" s="42">
        <f t="shared" si="46"/>
        <v>802.79565975297555</v>
      </c>
      <c r="AB128" s="44">
        <f t="shared" si="47"/>
        <v>97672.366947258066</v>
      </c>
      <c r="AC128" s="44">
        <f t="shared" si="48"/>
        <v>2096595.9599430629</v>
      </c>
      <c r="AD128" s="44">
        <f t="shared" si="49"/>
        <v>2194268.326890321</v>
      </c>
      <c r="AE128" s="44">
        <f t="shared" si="50"/>
        <v>1803528.6173746448</v>
      </c>
    </row>
    <row r="129" spans="1:31" x14ac:dyDescent="0.25">
      <c r="A129" s="7">
        <v>6</v>
      </c>
      <c r="B129" s="20">
        <f>Input!D40</f>
        <v>0.04</v>
      </c>
      <c r="C129" s="21">
        <f t="shared" si="51"/>
        <v>0.82192710675935166</v>
      </c>
      <c r="D129" s="21">
        <f t="shared" si="52"/>
        <v>0.79031452573014582</v>
      </c>
      <c r="E129" s="4">
        <f>H110*Input!B40</f>
        <v>5046457.7175373733</v>
      </c>
      <c r="F129" s="4">
        <f t="shared" si="53"/>
        <v>4147820.3911588946</v>
      </c>
      <c r="G129" s="4">
        <f>D110*Input!I40</f>
        <v>21667.710905919172</v>
      </c>
      <c r="H129" s="4">
        <f t="shared" si="54"/>
        <v>17809.278935000195</v>
      </c>
      <c r="I129" s="4">
        <f>B111*Input!J40</f>
        <v>785.0045338391468</v>
      </c>
      <c r="J129" s="4">
        <f t="shared" si="55"/>
        <v>620.40048585709951</v>
      </c>
      <c r="K129" s="4">
        <f t="shared" si="56"/>
        <v>78500.453383914675</v>
      </c>
      <c r="L129" s="4">
        <f>G111*Input!N40</f>
        <v>2116544.9242277849</v>
      </c>
      <c r="M129" s="4">
        <f t="shared" si="37"/>
        <v>2195045.3776116995</v>
      </c>
      <c r="N129" s="4">
        <f t="shared" si="57"/>
        <v>1734776.2465633391</v>
      </c>
      <c r="R129" s="42">
        <f t="shared" si="58"/>
        <v>6</v>
      </c>
      <c r="S129" s="43">
        <f t="shared" si="38"/>
        <v>0.04</v>
      </c>
      <c r="T129" s="42">
        <f t="shared" si="39"/>
        <v>0.82192710675935166</v>
      </c>
      <c r="U129" s="42">
        <f t="shared" si="40"/>
        <v>0.79031452573014582</v>
      </c>
      <c r="V129" s="44">
        <f t="shared" si="41"/>
        <v>5046457.7175373733</v>
      </c>
      <c r="W129" s="42">
        <f t="shared" si="42"/>
        <v>4147820.3911588946</v>
      </c>
      <c r="X129" s="44">
        <f t="shared" si="43"/>
        <v>21667.710905919172</v>
      </c>
      <c r="Y129" s="42">
        <f t="shared" si="44"/>
        <v>17809.278935000195</v>
      </c>
      <c r="Z129" s="44">
        <f t="shared" si="45"/>
        <v>785.0045338391468</v>
      </c>
      <c r="AA129" s="42">
        <f t="shared" si="46"/>
        <v>620.40048585709951</v>
      </c>
      <c r="AB129" s="44">
        <f t="shared" si="47"/>
        <v>78500.453383914675</v>
      </c>
      <c r="AC129" s="44">
        <f t="shared" si="48"/>
        <v>2116544.9242277849</v>
      </c>
      <c r="AD129" s="44">
        <f t="shared" si="49"/>
        <v>2195045.3776116995</v>
      </c>
      <c r="AE129" s="44">
        <f t="shared" si="50"/>
        <v>1734776.2465633391</v>
      </c>
    </row>
    <row r="130" spans="1:31" x14ac:dyDescent="0.25">
      <c r="A130" s="7">
        <v>7</v>
      </c>
      <c r="B130" s="20">
        <f>Input!D41</f>
        <v>0.04</v>
      </c>
      <c r="C130" s="21">
        <f t="shared" si="51"/>
        <v>0.79031452573014582</v>
      </c>
      <c r="D130" s="21">
        <f t="shared" si="52"/>
        <v>0.75991781320206331</v>
      </c>
      <c r="E130" s="4">
        <f>H111*Input!B41</f>
        <v>4686635.1893615238</v>
      </c>
      <c r="F130" s="4">
        <f t="shared" si="53"/>
        <v>3703915.8669504649</v>
      </c>
      <c r="G130" s="4">
        <f>D111*Input!I41</f>
        <v>20525.214978563432</v>
      </c>
      <c r="H130" s="4">
        <f t="shared" si="54"/>
        <v>16221.375541292644</v>
      </c>
      <c r="I130" s="4">
        <f>B112*Input!J41</f>
        <v>822.76484435457837</v>
      </c>
      <c r="J130" s="4">
        <f t="shared" si="55"/>
        <v>625.23366130146712</v>
      </c>
      <c r="K130" s="4">
        <f t="shared" si="56"/>
        <v>82276.484435457853</v>
      </c>
      <c r="L130" s="4">
        <f>G112*Input!N41</f>
        <v>2027666.4658303438</v>
      </c>
      <c r="M130" s="4">
        <f t="shared" si="37"/>
        <v>2109942.9502658015</v>
      </c>
      <c r="N130" s="4">
        <f t="shared" si="57"/>
        <v>1603383.2327470977</v>
      </c>
      <c r="R130" s="42">
        <f t="shared" si="58"/>
        <v>7</v>
      </c>
      <c r="S130" s="43">
        <f t="shared" si="38"/>
        <v>0.04</v>
      </c>
      <c r="T130" s="42">
        <f t="shared" si="39"/>
        <v>0.79031452573014582</v>
      </c>
      <c r="U130" s="42">
        <f t="shared" si="40"/>
        <v>0.75991781320206331</v>
      </c>
      <c r="V130" s="44">
        <f t="shared" si="41"/>
        <v>4686635.1893615238</v>
      </c>
      <c r="W130" s="42">
        <f t="shared" si="42"/>
        <v>3703915.8669504649</v>
      </c>
      <c r="X130" s="44">
        <f t="shared" si="43"/>
        <v>20525.214978563432</v>
      </c>
      <c r="Y130" s="42">
        <f t="shared" si="44"/>
        <v>16221.375541292644</v>
      </c>
      <c r="Z130" s="44">
        <f t="shared" si="45"/>
        <v>822.76484435457837</v>
      </c>
      <c r="AA130" s="42">
        <f t="shared" si="46"/>
        <v>625.23366130146712</v>
      </c>
      <c r="AB130" s="44">
        <f t="shared" si="47"/>
        <v>82276.484435457853</v>
      </c>
      <c r="AC130" s="44">
        <f t="shared" si="48"/>
        <v>2027666.4658303438</v>
      </c>
      <c r="AD130" s="44">
        <f t="shared" si="49"/>
        <v>2109942.9502658015</v>
      </c>
      <c r="AE130" s="44">
        <f t="shared" si="50"/>
        <v>1603383.2327470977</v>
      </c>
    </row>
    <row r="131" spans="1:31" x14ac:dyDescent="0.25">
      <c r="A131" s="7">
        <v>8</v>
      </c>
      <c r="B131" s="20">
        <f>Input!D42</f>
        <v>0.04</v>
      </c>
      <c r="C131" s="21">
        <f t="shared" si="51"/>
        <v>0.75991781320206331</v>
      </c>
      <c r="D131" s="21">
        <f t="shared" si="52"/>
        <v>0.73069020500198389</v>
      </c>
      <c r="E131" s="4">
        <f>H112*Input!B42</f>
        <v>4398476.4874165924</v>
      </c>
      <c r="F131" s="4">
        <f t="shared" si="53"/>
        <v>3342480.6337383096</v>
      </c>
      <c r="G131" s="4">
        <f>D112*Input!I42</f>
        <v>19648.482391174733</v>
      </c>
      <c r="H131" s="4">
        <f t="shared" si="54"/>
        <v>14931.231771440751</v>
      </c>
      <c r="I131" s="4">
        <f>B113*Input!J42</f>
        <v>869.92090528905919</v>
      </c>
      <c r="J131" s="4">
        <f t="shared" si="55"/>
        <v>635.64268462117411</v>
      </c>
      <c r="K131" s="4">
        <f t="shared" si="56"/>
        <v>86992.090528905916</v>
      </c>
      <c r="L131" s="4">
        <f>G113*Input!N42</f>
        <v>1853828.8174691293</v>
      </c>
      <c r="M131" s="4">
        <f t="shared" si="37"/>
        <v>1940820.9079980352</v>
      </c>
      <c r="N131" s="4">
        <f t="shared" si="57"/>
        <v>1418138.8271372209</v>
      </c>
      <c r="R131" s="42">
        <f t="shared" si="58"/>
        <v>8</v>
      </c>
      <c r="S131" s="43">
        <f t="shared" si="38"/>
        <v>0.04</v>
      </c>
      <c r="T131" s="42">
        <f t="shared" si="39"/>
        <v>0.75991781320206331</v>
      </c>
      <c r="U131" s="42">
        <f t="shared" si="40"/>
        <v>0.73069020500198389</v>
      </c>
      <c r="V131" s="44">
        <f t="shared" si="41"/>
        <v>4398476.4874165924</v>
      </c>
      <c r="W131" s="42">
        <f t="shared" si="42"/>
        <v>3342480.6337383096</v>
      </c>
      <c r="X131" s="44">
        <f t="shared" si="43"/>
        <v>19648.482391174733</v>
      </c>
      <c r="Y131" s="42">
        <f t="shared" si="44"/>
        <v>14931.231771440751</v>
      </c>
      <c r="Z131" s="44">
        <f t="shared" si="45"/>
        <v>869.92090528905919</v>
      </c>
      <c r="AA131" s="42">
        <f t="shared" si="46"/>
        <v>635.64268462117411</v>
      </c>
      <c r="AB131" s="44">
        <f t="shared" si="47"/>
        <v>86992.090528905916</v>
      </c>
      <c r="AC131" s="44">
        <f t="shared" si="48"/>
        <v>1853828.8174691293</v>
      </c>
      <c r="AD131" s="44">
        <f t="shared" si="49"/>
        <v>1940820.9079980352</v>
      </c>
      <c r="AE131" s="44">
        <f t="shared" si="50"/>
        <v>1418138.8271372209</v>
      </c>
    </row>
    <row r="132" spans="1:31" x14ac:dyDescent="0.25">
      <c r="A132" s="7">
        <v>9</v>
      </c>
      <c r="B132" s="20">
        <f>Input!D43</f>
        <v>0.04</v>
      </c>
      <c r="C132" s="21">
        <f t="shared" si="51"/>
        <v>0.73069020500198389</v>
      </c>
      <c r="D132" s="21">
        <f t="shared" si="52"/>
        <v>0.70258673557883067</v>
      </c>
      <c r="E132" s="4">
        <f>H113*Input!B43</f>
        <v>4171114.8393055415</v>
      </c>
      <c r="F132" s="4">
        <f t="shared" si="53"/>
        <v>3047792.7570189834</v>
      </c>
      <c r="G132" s="4">
        <f>D113*Input!I43</f>
        <v>19005.489341650373</v>
      </c>
      <c r="H132" s="4">
        <f t="shared" si="54"/>
        <v>13887.124903213531</v>
      </c>
      <c r="I132" s="4">
        <f>B114*Input!J43</f>
        <v>931.54898077823748</v>
      </c>
      <c r="J132" s="4">
        <f t="shared" si="55"/>
        <v>654.49395743676871</v>
      </c>
      <c r="K132" s="4">
        <f t="shared" si="56"/>
        <v>93154.898077823746</v>
      </c>
      <c r="L132" s="4">
        <f>G114*Input!N43</f>
        <v>1609589.2807450343</v>
      </c>
      <c r="M132" s="4">
        <f t="shared" si="37"/>
        <v>1702744.178822858</v>
      </c>
      <c r="N132" s="4">
        <f t="shared" si="57"/>
        <v>1196325.4741250086</v>
      </c>
      <c r="R132" s="42">
        <f t="shared" si="58"/>
        <v>9</v>
      </c>
      <c r="S132" s="43">
        <f t="shared" si="38"/>
        <v>0.04</v>
      </c>
      <c r="T132" s="42">
        <f t="shared" si="39"/>
        <v>0.73069020500198389</v>
      </c>
      <c r="U132" s="42">
        <f t="shared" si="40"/>
        <v>0.70258673557883067</v>
      </c>
      <c r="V132" s="44">
        <f t="shared" si="41"/>
        <v>4171114.8393055415</v>
      </c>
      <c r="W132" s="42">
        <f t="shared" si="42"/>
        <v>3047792.7570189834</v>
      </c>
      <c r="X132" s="44">
        <f t="shared" si="43"/>
        <v>19005.489341650373</v>
      </c>
      <c r="Y132" s="42">
        <f t="shared" si="44"/>
        <v>13887.124903213531</v>
      </c>
      <c r="Z132" s="44">
        <f t="shared" si="45"/>
        <v>931.54898077823748</v>
      </c>
      <c r="AA132" s="42">
        <f t="shared" si="46"/>
        <v>654.49395743676871</v>
      </c>
      <c r="AB132" s="44">
        <f t="shared" si="47"/>
        <v>93154.898077823746</v>
      </c>
      <c r="AC132" s="44">
        <f t="shared" si="48"/>
        <v>1609589.2807450343</v>
      </c>
      <c r="AD132" s="44">
        <f t="shared" si="49"/>
        <v>1702744.178822858</v>
      </c>
      <c r="AE132" s="44">
        <f t="shared" si="50"/>
        <v>1196325.4741250086</v>
      </c>
    </row>
    <row r="133" spans="1:31" x14ac:dyDescent="0.25">
      <c r="A133" s="7">
        <v>10</v>
      </c>
      <c r="B133" s="20">
        <f>Input!D44</f>
        <v>0.04</v>
      </c>
      <c r="C133" s="21">
        <f t="shared" si="51"/>
        <v>0.70258673557883067</v>
      </c>
      <c r="D133" s="21">
        <f t="shared" si="52"/>
        <v>0.67556416882579873</v>
      </c>
      <c r="E133" s="4">
        <f>H114*Input!B44</f>
        <v>3996221.662539396</v>
      </c>
      <c r="F133" s="4">
        <f t="shared" si="53"/>
        <v>2807692.3325329619</v>
      </c>
      <c r="G133" s="4">
        <f>D114*Input!I44</f>
        <v>18572.768711265722</v>
      </c>
      <c r="H133" s="4">
        <f t="shared" si="54"/>
        <v>13048.98093950883</v>
      </c>
      <c r="I133" s="4">
        <f>B115*Input!J44</f>
        <v>994.61516934313818</v>
      </c>
      <c r="J133" s="4">
        <f t="shared" si="55"/>
        <v>671.92637017882817</v>
      </c>
      <c r="K133" s="4">
        <f t="shared" si="56"/>
        <v>99461.516934313826</v>
      </c>
      <c r="L133" s="4">
        <f>G115*Input!N44</f>
        <v>44303001.400170073</v>
      </c>
      <c r="M133" s="4">
        <f t="shared" si="37"/>
        <v>44402462.917104386</v>
      </c>
      <c r="N133" s="4">
        <f t="shared" si="57"/>
        <v>29996712.954411976</v>
      </c>
      <c r="R133" s="42">
        <f t="shared" si="58"/>
        <v>10</v>
      </c>
      <c r="S133" s="43">
        <f t="shared" si="38"/>
        <v>0.04</v>
      </c>
      <c r="T133" s="42">
        <f t="shared" si="39"/>
        <v>0.70258673557883067</v>
      </c>
      <c r="U133" s="42">
        <f t="shared" si="40"/>
        <v>0.67556416882579873</v>
      </c>
      <c r="V133" s="44">
        <f t="shared" si="41"/>
        <v>3996221.662539396</v>
      </c>
      <c r="W133" s="42">
        <f t="shared" si="42"/>
        <v>2807692.3325329619</v>
      </c>
      <c r="X133" s="44">
        <f t="shared" si="43"/>
        <v>18572.768711265722</v>
      </c>
      <c r="Y133" s="42">
        <f t="shared" si="44"/>
        <v>13048.98093950883</v>
      </c>
      <c r="Z133" s="44">
        <f t="shared" si="45"/>
        <v>994.61516934313818</v>
      </c>
      <c r="AA133" s="42">
        <f t="shared" si="46"/>
        <v>671.92637017882817</v>
      </c>
      <c r="AB133" s="44">
        <f t="shared" si="47"/>
        <v>99461.516934313826</v>
      </c>
      <c r="AC133" s="44">
        <f t="shared" si="48"/>
        <v>44303001.400170073</v>
      </c>
      <c r="AD133" s="44">
        <f t="shared" si="49"/>
        <v>44402462.917104386</v>
      </c>
      <c r="AE133" s="44">
        <f t="shared" si="50"/>
        <v>29996712.954411976</v>
      </c>
    </row>
    <row r="134" spans="1:31" x14ac:dyDescent="0.25">
      <c r="B134" s="6"/>
      <c r="C134" s="6"/>
      <c r="D134" s="6"/>
      <c r="F134" s="4"/>
      <c r="G134" s="6"/>
      <c r="H134" s="6"/>
      <c r="I134" s="6"/>
      <c r="J134" s="6"/>
      <c r="R134" s="39"/>
      <c r="S134" s="39"/>
      <c r="T134" s="39"/>
      <c r="U134" s="39"/>
      <c r="V134" s="39"/>
      <c r="W134" s="39">
        <f t="shared" si="42"/>
        <v>0</v>
      </c>
      <c r="X134" s="39"/>
      <c r="Y134" s="39">
        <f t="shared" si="44"/>
        <v>0</v>
      </c>
      <c r="Z134" s="40"/>
      <c r="AA134" s="39">
        <f t="shared" si="46"/>
        <v>0</v>
      </c>
      <c r="AB134" s="41"/>
      <c r="AC134" s="41"/>
      <c r="AD134" s="41"/>
      <c r="AE134" s="41">
        <f t="shared" si="50"/>
        <v>0</v>
      </c>
    </row>
    <row r="135" spans="1:31" x14ac:dyDescent="0.25">
      <c r="A135" s="7" t="s">
        <v>79</v>
      </c>
      <c r="B135" s="6"/>
      <c r="C135" s="6"/>
      <c r="D135" s="6"/>
      <c r="F135" s="4">
        <f>SUM(F124:F134)</f>
        <v>49685981.448387846</v>
      </c>
      <c r="G135" s="6"/>
      <c r="H135" s="4">
        <f>SUM(H124:H134)</f>
        <v>207149.66193613256</v>
      </c>
      <c r="I135" s="4"/>
      <c r="J135" s="4">
        <f>SUM(J124:J134)</f>
        <v>6532.8522314029778</v>
      </c>
      <c r="N135" s="10">
        <f>SUM(N124:N134)</f>
        <v>41991394.790871441</v>
      </c>
      <c r="R135" s="72" t="s">
        <v>170</v>
      </c>
      <c r="S135" s="73"/>
      <c r="T135" s="50"/>
      <c r="U135" s="50"/>
      <c r="V135" s="44">
        <f>W135</f>
        <v>49685981.448387846</v>
      </c>
      <c r="W135" s="50">
        <f t="shared" si="42"/>
        <v>49685981.448387846</v>
      </c>
      <c r="X135" s="44">
        <f>Y135</f>
        <v>207149.66193613256</v>
      </c>
      <c r="Y135" s="42">
        <f t="shared" si="44"/>
        <v>207149.66193613256</v>
      </c>
      <c r="Z135" s="44">
        <f>AA135</f>
        <v>6532.8522314029778</v>
      </c>
      <c r="AA135" s="42">
        <f t="shared" si="46"/>
        <v>6532.8522314029778</v>
      </c>
      <c r="AB135" s="45"/>
      <c r="AC135" s="45"/>
      <c r="AD135" s="44">
        <f>AE135</f>
        <v>41991394.790871441</v>
      </c>
      <c r="AE135" s="44">
        <f t="shared" si="50"/>
        <v>41991394.790871441</v>
      </c>
    </row>
    <row r="136" spans="1:31" x14ac:dyDescent="0.25">
      <c r="A136" t="s">
        <v>80</v>
      </c>
      <c r="B136" s="6"/>
      <c r="C136" s="6"/>
      <c r="D136" s="6"/>
      <c r="G136" s="6"/>
      <c r="H136" s="2">
        <f>H135/F135</f>
        <v>4.1691772185543478E-3</v>
      </c>
      <c r="I136" s="2"/>
      <c r="J136" s="9">
        <f>J135/F135</f>
        <v>1.3148280543052348E-4</v>
      </c>
      <c r="K136" s="6"/>
      <c r="L136" s="6"/>
      <c r="N136" s="2">
        <f>N135/F135</f>
        <v>0.84513566134324458</v>
      </c>
      <c r="R136" s="72" t="s">
        <v>166</v>
      </c>
      <c r="S136" s="74"/>
      <c r="T136" s="74"/>
      <c r="U136" s="74"/>
      <c r="V136" s="73"/>
      <c r="W136" s="50">
        <f t="shared" si="42"/>
        <v>0</v>
      </c>
      <c r="X136" s="46">
        <f>Y136</f>
        <v>4.1691772185543478E-3</v>
      </c>
      <c r="Y136" s="47">
        <f t="shared" si="44"/>
        <v>4.1691772185543478E-3</v>
      </c>
      <c r="Z136" s="46">
        <f>AA136</f>
        <v>1.3148280543052348E-4</v>
      </c>
      <c r="AA136" s="48">
        <f t="shared" si="46"/>
        <v>1.3148280543052348E-4</v>
      </c>
      <c r="AB136" s="42"/>
      <c r="AC136" s="42"/>
      <c r="AD136" s="47">
        <f>AE136</f>
        <v>0.84513566134324458</v>
      </c>
      <c r="AE136" s="49">
        <f t="shared" si="50"/>
        <v>0.84513566134324458</v>
      </c>
    </row>
    <row r="137" spans="1:31" x14ac:dyDescent="0.25">
      <c r="B137" s="6"/>
      <c r="C137" s="6"/>
      <c r="D137" s="6"/>
      <c r="E137" s="6"/>
      <c r="F137" s="6"/>
      <c r="G137" s="6"/>
      <c r="H137" s="6"/>
      <c r="I137" s="6"/>
      <c r="J137" s="6"/>
    </row>
    <row r="138" spans="1:31" x14ac:dyDescent="0.25">
      <c r="A138" t="s">
        <v>81</v>
      </c>
      <c r="B138" s="6"/>
      <c r="C138" s="6"/>
      <c r="D138" s="6"/>
      <c r="E138" s="6"/>
      <c r="F138" s="28">
        <f>J136+N136</f>
        <v>0.8452671441486751</v>
      </c>
      <c r="G138" s="6"/>
      <c r="H138" s="6"/>
      <c r="I138" s="6"/>
      <c r="J138" s="6"/>
    </row>
    <row r="139" spans="1:31" x14ac:dyDescent="0.25">
      <c r="B139" s="6"/>
      <c r="C139" s="6"/>
      <c r="D139" s="6"/>
      <c r="E139" s="6"/>
      <c r="F139" s="6"/>
      <c r="G139" s="6"/>
      <c r="H139" s="6"/>
      <c r="I139" s="6"/>
      <c r="J139" s="6"/>
    </row>
    <row r="140" spans="1:31" x14ac:dyDescent="0.25">
      <c r="A140" s="13" t="s">
        <v>82</v>
      </c>
      <c r="B140" s="6"/>
      <c r="C140" s="6"/>
      <c r="D140" s="6"/>
      <c r="E140" s="6"/>
      <c r="F140" s="6"/>
      <c r="G140" s="6"/>
      <c r="H140" s="6" t="s">
        <v>103</v>
      </c>
      <c r="I140" s="6"/>
      <c r="J140" s="6"/>
    </row>
    <row r="141" spans="1:31" x14ac:dyDescent="0.25">
      <c r="B141" s="6"/>
      <c r="C141" s="6"/>
      <c r="D141" s="6"/>
      <c r="E141" s="6"/>
      <c r="F141" s="6"/>
      <c r="G141" s="6"/>
      <c r="H141" s="6"/>
      <c r="I141" s="6"/>
      <c r="J141" s="6"/>
    </row>
    <row r="142" spans="1:31" x14ac:dyDescent="0.25">
      <c r="C142" s="7"/>
      <c r="D142" s="7"/>
      <c r="G142" s="7"/>
      <c r="H142" s="7"/>
      <c r="I142" s="7"/>
      <c r="J142" s="7"/>
    </row>
    <row r="143" spans="1:31" x14ac:dyDescent="0.25">
      <c r="A143" s="7" t="s">
        <v>0</v>
      </c>
      <c r="B143" s="7"/>
      <c r="C143" s="7" t="s">
        <v>84</v>
      </c>
      <c r="D143" s="7" t="s">
        <v>18</v>
      </c>
      <c r="E143" s="7" t="s">
        <v>101</v>
      </c>
      <c r="F143" s="7" t="s">
        <v>85</v>
      </c>
      <c r="G143" s="7"/>
      <c r="H143" s="7" t="s">
        <v>104</v>
      </c>
      <c r="I143" s="7" t="s">
        <v>105</v>
      </c>
      <c r="J143" s="7" t="s">
        <v>105</v>
      </c>
      <c r="K143" s="7" t="s">
        <v>107</v>
      </c>
      <c r="L143" s="7" t="s">
        <v>108</v>
      </c>
      <c r="M143" s="7"/>
      <c r="O143" s="7"/>
      <c r="R143" s="51" t="s">
        <v>182</v>
      </c>
      <c r="S143" s="51"/>
      <c r="T143" s="51"/>
      <c r="U143" s="51"/>
      <c r="V143" s="51"/>
    </row>
    <row r="144" spans="1:31" x14ac:dyDescent="0.25">
      <c r="A144" s="12" t="s">
        <v>1</v>
      </c>
      <c r="B144" s="12" t="s">
        <v>83</v>
      </c>
      <c r="C144" s="12" t="s">
        <v>65</v>
      </c>
      <c r="D144" s="12" t="s">
        <v>44</v>
      </c>
      <c r="E144" s="12" t="s">
        <v>37</v>
      </c>
      <c r="F144" s="12" t="s">
        <v>63</v>
      </c>
      <c r="G144" s="12"/>
      <c r="H144" s="12" t="s">
        <v>1</v>
      </c>
      <c r="I144" s="12" t="s">
        <v>106</v>
      </c>
      <c r="J144" s="12" t="s">
        <v>44</v>
      </c>
      <c r="K144" s="12" t="s">
        <v>37</v>
      </c>
      <c r="L144" s="12" t="s">
        <v>63</v>
      </c>
      <c r="M144" s="12"/>
      <c r="O144" s="12"/>
      <c r="R144" s="32" t="s">
        <v>104</v>
      </c>
      <c r="S144" s="32" t="s">
        <v>105</v>
      </c>
      <c r="T144" s="32" t="s">
        <v>105</v>
      </c>
      <c r="U144" s="32" t="s">
        <v>107</v>
      </c>
      <c r="V144" s="32" t="s">
        <v>108</v>
      </c>
    </row>
    <row r="145" spans="1:22" x14ac:dyDescent="0.25">
      <c r="A145" s="7"/>
      <c r="F145" s="4">
        <v>0</v>
      </c>
      <c r="H145" s="7">
        <v>0</v>
      </c>
      <c r="I145" s="4">
        <f>NPV($B$29,B146:B$156)*(1+$B$29)</f>
        <v>41997927.643102832</v>
      </c>
      <c r="J145" s="4">
        <f>NPV($B$29,D146:D$156)</f>
        <v>-41991394.790871426</v>
      </c>
      <c r="K145" s="4">
        <f>NPV($B$29,E146:E$156)</f>
        <v>-6532.8522314029769</v>
      </c>
      <c r="L145" s="4">
        <f>F145</f>
        <v>0</v>
      </c>
      <c r="R145" s="33" t="s">
        <v>1</v>
      </c>
      <c r="S145" s="33" t="s">
        <v>106</v>
      </c>
      <c r="T145" s="33" t="s">
        <v>44</v>
      </c>
      <c r="U145" s="33" t="s">
        <v>37</v>
      </c>
      <c r="V145" s="33" t="s">
        <v>63</v>
      </c>
    </row>
    <row r="146" spans="1:22" x14ac:dyDescent="0.25">
      <c r="A146" s="7">
        <v>1</v>
      </c>
      <c r="B146" s="4">
        <f>F$138*E124</f>
        <v>7607404.2973380759</v>
      </c>
      <c r="C146" s="18">
        <f>B124*(F145+B146)</f>
        <v>304296.17189352302</v>
      </c>
      <c r="D146" s="4">
        <f>-M124</f>
        <v>-63000</v>
      </c>
      <c r="E146" s="4">
        <f>-I124</f>
        <v>-630</v>
      </c>
      <c r="F146" s="4">
        <f>F145+SUM(B146:E146)</f>
        <v>7848070.469231599</v>
      </c>
      <c r="G146" s="10"/>
      <c r="H146" s="7">
        <v>1</v>
      </c>
      <c r="I146" s="4">
        <f>NPV($B$29,B147:B$156)*(1+$B$29)</f>
        <v>35766144.27959536</v>
      </c>
      <c r="J146" s="4">
        <f>NPV($B$29,D147:D$156)</f>
        <v>-43608050.582506292</v>
      </c>
      <c r="K146" s="4">
        <f>NPV($B$29,E147:E$156)</f>
        <v>-6164.1663206590965</v>
      </c>
      <c r="L146" s="4">
        <f>-SUM(I146:K146)</f>
        <v>7848070.4692315906</v>
      </c>
      <c r="M146" s="4"/>
      <c r="N146" s="4"/>
      <c r="R146" s="52">
        <f>H146</f>
        <v>1</v>
      </c>
      <c r="S146" s="53">
        <f t="shared" ref="S146:S155" si="59">I146</f>
        <v>35766144.27959536</v>
      </c>
      <c r="T146" s="53">
        <f t="shared" ref="T146:T155" si="60">J146</f>
        <v>-43608050.582506292</v>
      </c>
      <c r="U146" s="53">
        <f t="shared" ref="U146:U155" si="61">K146</f>
        <v>-6164.1663206590965</v>
      </c>
      <c r="V146" s="53">
        <f t="shared" ref="V146:V155" si="62">L146</f>
        <v>7848070.4692315906</v>
      </c>
    </row>
    <row r="147" spans="1:22" x14ac:dyDescent="0.25">
      <c r="A147" s="7">
        <v>2</v>
      </c>
      <c r="B147" s="4">
        <f t="shared" ref="B147:B155" si="63">F$138*E125</f>
        <v>6462219.8877361398</v>
      </c>
      <c r="C147" s="18">
        <f t="shared" ref="C147:C155" si="64">B125*(F146+B147)</f>
        <v>572411.61427870963</v>
      </c>
      <c r="D147" s="4">
        <f t="shared" ref="D147:D155" si="65">-M125</f>
        <v>-1083981.2613019999</v>
      </c>
      <c r="E147" s="4">
        <f t="shared" ref="E147:E155" si="66">-I125</f>
        <v>-654.08766500000002</v>
      </c>
      <c r="F147" s="4">
        <f t="shared" ref="F147:F155" si="67">F146+SUM(B147:E147)</f>
        <v>13798066.622279448</v>
      </c>
      <c r="G147" s="10"/>
      <c r="H147" s="7">
        <v>2</v>
      </c>
      <c r="I147" s="4">
        <f>NPV($B$29,B148:B$156)*(1+$B$29)</f>
        <v>30476081.367533587</v>
      </c>
      <c r="J147" s="4">
        <f>NPV($B$29,D148:D$156)</f>
        <v>-44268391.344504535</v>
      </c>
      <c r="K147" s="4">
        <f>NPV($B$29,E148:E$156)</f>
        <v>-5756.6453084854611</v>
      </c>
      <c r="L147" s="4">
        <f t="shared" ref="L147:L155" si="68">-SUM(I147:K147)</f>
        <v>13798066.622279434</v>
      </c>
      <c r="M147" s="4"/>
      <c r="N147" s="4"/>
      <c r="R147" s="52">
        <f t="shared" ref="R147:R155" si="69">H147</f>
        <v>2</v>
      </c>
      <c r="S147" s="53">
        <f t="shared" si="59"/>
        <v>30476081.367533587</v>
      </c>
      <c r="T147" s="53">
        <f t="shared" si="60"/>
        <v>-44268391.344504535</v>
      </c>
      <c r="U147" s="53">
        <f t="shared" si="61"/>
        <v>-5756.6453084854611</v>
      </c>
      <c r="V147" s="53">
        <f t="shared" si="62"/>
        <v>13798066.622279434</v>
      </c>
    </row>
    <row r="148" spans="1:22" x14ac:dyDescent="0.25">
      <c r="A148" s="7">
        <v>3</v>
      </c>
      <c r="B148" s="4">
        <f t="shared" si="63"/>
        <v>5682374.7010118729</v>
      </c>
      <c r="C148" s="18">
        <f t="shared" si="64"/>
        <v>779217.65293165285</v>
      </c>
      <c r="D148" s="4">
        <f t="shared" si="65"/>
        <v>-1640997.0894921301</v>
      </c>
      <c r="E148" s="4">
        <f t="shared" si="66"/>
        <v>-739.48363122625199</v>
      </c>
      <c r="F148" s="4">
        <f t="shared" si="67"/>
        <v>18617922.403099619</v>
      </c>
      <c r="G148" s="10"/>
      <c r="H148" s="7">
        <v>3</v>
      </c>
      <c r="I148" s="4">
        <f>NPV($B$29,B149:B$156)*(1+$B$29)</f>
        <v>25785454.93318259</v>
      </c>
      <c r="J148" s="4">
        <f>NPV($B$29,D149:D$156)</f>
        <v>-44398129.9087926</v>
      </c>
      <c r="K148" s="4">
        <f>NPV($B$29,E149:E$156)</f>
        <v>-5247.4274895986273</v>
      </c>
      <c r="L148" s="4">
        <f t="shared" si="68"/>
        <v>18617922.403099608</v>
      </c>
      <c r="M148" s="4"/>
      <c r="N148" s="4"/>
      <c r="R148" s="52">
        <f t="shared" si="69"/>
        <v>3</v>
      </c>
      <c r="S148" s="53">
        <f t="shared" si="59"/>
        <v>25785454.93318259</v>
      </c>
      <c r="T148" s="53">
        <f t="shared" si="60"/>
        <v>-44398129.9087926</v>
      </c>
      <c r="U148" s="53">
        <f t="shared" si="61"/>
        <v>-5247.4274895986273</v>
      </c>
      <c r="V148" s="53">
        <f t="shared" si="62"/>
        <v>18617922.403099608</v>
      </c>
    </row>
    <row r="149" spans="1:22" x14ac:dyDescent="0.25">
      <c r="A149" s="7">
        <v>4</v>
      </c>
      <c r="B149" s="4">
        <f t="shared" si="63"/>
        <v>5109074.2350520846</v>
      </c>
      <c r="C149" s="18">
        <f t="shared" si="64"/>
        <v>949079.86552606826</v>
      </c>
      <c r="D149" s="4">
        <f t="shared" si="65"/>
        <v>-2008542.4081593775</v>
      </c>
      <c r="E149" s="4">
        <f t="shared" si="66"/>
        <v>-765.61523488338662</v>
      </c>
      <c r="F149" s="4">
        <f t="shared" si="67"/>
        <v>22666768.48028351</v>
      </c>
      <c r="G149" s="10"/>
      <c r="H149" s="7">
        <v>4</v>
      </c>
      <c r="I149" s="4">
        <f>NPV($B$29,B150:B$156)*(1+$B$29)</f>
        <v>21503435.926055718</v>
      </c>
      <c r="J149" s="4">
        <f>NPV($B$29,D150:D$156)</f>
        <v>-44165512.696984924</v>
      </c>
      <c r="K149" s="4">
        <f>NPV($B$29,E150:E$156)</f>
        <v>-4691.7093542991861</v>
      </c>
      <c r="L149" s="4">
        <f t="shared" si="68"/>
        <v>22666768.480283506</v>
      </c>
      <c r="M149" s="4"/>
      <c r="N149" s="4"/>
      <c r="R149" s="52">
        <f t="shared" si="69"/>
        <v>4</v>
      </c>
      <c r="S149" s="53">
        <f t="shared" si="59"/>
        <v>21503435.926055718</v>
      </c>
      <c r="T149" s="53">
        <f t="shared" si="60"/>
        <v>-44165512.696984924</v>
      </c>
      <c r="U149" s="53">
        <f t="shared" si="61"/>
        <v>-4691.7093542991861</v>
      </c>
      <c r="V149" s="53">
        <f t="shared" si="62"/>
        <v>22666768.480283506</v>
      </c>
    </row>
    <row r="150" spans="1:22" x14ac:dyDescent="0.25">
      <c r="A150" s="7">
        <v>5</v>
      </c>
      <c r="B150" s="4">
        <f t="shared" si="63"/>
        <v>4643957.4002859537</v>
      </c>
      <c r="C150" s="18">
        <f t="shared" si="64"/>
        <v>1092429.0352227786</v>
      </c>
      <c r="D150" s="4">
        <f t="shared" si="65"/>
        <v>-2194268.326890321</v>
      </c>
      <c r="E150" s="4">
        <f t="shared" si="66"/>
        <v>-976.7236694725807</v>
      </c>
      <c r="F150" s="4">
        <f t="shared" si="67"/>
        <v>26207909.865232449</v>
      </c>
      <c r="G150" s="10"/>
      <c r="H150" s="7">
        <v>5</v>
      </c>
      <c r="I150" s="4">
        <f>NPV($B$29,B151:B$156)*(1+$B$29)</f>
        <v>17533857.666800559</v>
      </c>
      <c r="J150" s="4">
        <f>NPV($B$29,D151:D$156)</f>
        <v>-43737864.877973996</v>
      </c>
      <c r="K150" s="4">
        <f>NPV($B$29,E151:E$156)</f>
        <v>-3902.6540589985734</v>
      </c>
      <c r="L150" s="4">
        <f t="shared" si="68"/>
        <v>26207909.865232438</v>
      </c>
      <c r="M150" s="4"/>
      <c r="N150" s="4"/>
      <c r="R150" s="52">
        <f t="shared" si="69"/>
        <v>5</v>
      </c>
      <c r="S150" s="53">
        <f t="shared" si="59"/>
        <v>17533857.666800559</v>
      </c>
      <c r="T150" s="53">
        <f t="shared" si="60"/>
        <v>-43737864.877973996</v>
      </c>
      <c r="U150" s="53">
        <f t="shared" si="61"/>
        <v>-3902.6540589985734</v>
      </c>
      <c r="V150" s="53">
        <f t="shared" si="62"/>
        <v>26207909.865232438</v>
      </c>
    </row>
    <row r="151" spans="1:22" x14ac:dyDescent="0.25">
      <c r="A151" s="7">
        <v>6</v>
      </c>
      <c r="B151" s="4">
        <f t="shared" si="63"/>
        <v>4265604.9029698567</v>
      </c>
      <c r="C151" s="18">
        <f t="shared" si="64"/>
        <v>1218940.5907280922</v>
      </c>
      <c r="D151" s="4">
        <f t="shared" si="65"/>
        <v>-2195045.3776116995</v>
      </c>
      <c r="E151" s="4">
        <f t="shared" si="66"/>
        <v>-785.0045338391468</v>
      </c>
      <c r="F151" s="4">
        <f t="shared" si="67"/>
        <v>29496624.976784859</v>
      </c>
      <c r="G151" s="10"/>
      <c r="H151" s="7">
        <v>6</v>
      </c>
      <c r="I151" s="4">
        <f>NPV($B$29,B152:B$156)*(1+$B$29)</f>
        <v>13798982.87438393</v>
      </c>
      <c r="J151" s="4">
        <f>NPV($B$29,D152:D$156)</f>
        <v>-43292334.095481269</v>
      </c>
      <c r="K151" s="4">
        <f>NPV($B$29,E152:E$156)</f>
        <v>-3273.7556875193695</v>
      </c>
      <c r="L151" s="4">
        <f t="shared" si="68"/>
        <v>29496624.976784859</v>
      </c>
      <c r="M151" s="4"/>
      <c r="N151" s="4"/>
      <c r="R151" s="52">
        <f t="shared" si="69"/>
        <v>6</v>
      </c>
      <c r="S151" s="53">
        <f t="shared" si="59"/>
        <v>13798982.87438393</v>
      </c>
      <c r="T151" s="53">
        <f t="shared" si="60"/>
        <v>-43292334.095481269</v>
      </c>
      <c r="U151" s="53">
        <f t="shared" si="61"/>
        <v>-3273.7556875193695</v>
      </c>
      <c r="V151" s="53">
        <f t="shared" si="62"/>
        <v>29496624.976784859</v>
      </c>
    </row>
    <row r="152" spans="1:22" x14ac:dyDescent="0.25">
      <c r="A152" s="7">
        <v>7</v>
      </c>
      <c r="B152" s="4">
        <f t="shared" si="63"/>
        <v>3961458.7421783004</v>
      </c>
      <c r="C152" s="18">
        <f t="shared" si="64"/>
        <v>1338323.3487585264</v>
      </c>
      <c r="D152" s="4">
        <f t="shared" si="65"/>
        <v>-2109942.9502658015</v>
      </c>
      <c r="E152" s="4">
        <f t="shared" si="66"/>
        <v>-822.76484435457837</v>
      </c>
      <c r="F152" s="4">
        <f t="shared" si="67"/>
        <v>32685641.352611531</v>
      </c>
      <c r="G152" s="10"/>
      <c r="H152" s="7">
        <v>7</v>
      </c>
      <c r="I152" s="4">
        <f>NPV($B$29,B153:B$156)*(1+$B$29)</f>
        <v>10231025.097493853</v>
      </c>
      <c r="J152" s="4">
        <f>NPV($B$29,D153:D$156)</f>
        <v>-42914084.509034716</v>
      </c>
      <c r="K152" s="4">
        <f>NPV($B$29,E153:E$156)</f>
        <v>-2581.9410706655658</v>
      </c>
      <c r="L152" s="4">
        <f t="shared" si="68"/>
        <v>32685641.352611527</v>
      </c>
      <c r="M152" s="4"/>
      <c r="N152" s="4"/>
      <c r="R152" s="52">
        <f t="shared" si="69"/>
        <v>7</v>
      </c>
      <c r="S152" s="53">
        <f t="shared" si="59"/>
        <v>10231025.097493853</v>
      </c>
      <c r="T152" s="53">
        <f t="shared" si="60"/>
        <v>-42914084.509034716</v>
      </c>
      <c r="U152" s="53">
        <f t="shared" si="61"/>
        <v>-2581.9410706655658</v>
      </c>
      <c r="V152" s="53">
        <f t="shared" si="62"/>
        <v>32685641.352611527</v>
      </c>
    </row>
    <row r="153" spans="1:22" x14ac:dyDescent="0.25">
      <c r="A153" s="7">
        <v>8</v>
      </c>
      <c r="B153" s="4">
        <f t="shared" si="63"/>
        <v>3717887.6591237187</v>
      </c>
      <c r="C153" s="18">
        <f t="shared" si="64"/>
        <v>1456141.1604694098</v>
      </c>
      <c r="D153" s="4">
        <f t="shared" si="65"/>
        <v>-1940820.9079980352</v>
      </c>
      <c r="E153" s="4">
        <f t="shared" si="66"/>
        <v>-869.92090528905919</v>
      </c>
      <c r="F153" s="4">
        <f t="shared" si="67"/>
        <v>35917979.343301333</v>
      </c>
      <c r="G153" s="10"/>
      <c r="H153" s="7">
        <v>8</v>
      </c>
      <c r="I153" s="4">
        <f>NPV($B$29,B154:B$156)*(1+$B$29)</f>
        <v>6773662.9359049406</v>
      </c>
      <c r="J153" s="4">
        <f>NPV($B$29,D154:D$156)</f>
        <v>-42689826.981398076</v>
      </c>
      <c r="K153" s="4">
        <f>NPV($B$29,E154:E$156)</f>
        <v>-1815.2978082031298</v>
      </c>
      <c r="L153" s="4">
        <f t="shared" si="68"/>
        <v>35917979.343301333</v>
      </c>
      <c r="M153" s="4"/>
      <c r="N153" s="4"/>
      <c r="R153" s="52">
        <f t="shared" si="69"/>
        <v>8</v>
      </c>
      <c r="S153" s="53">
        <f t="shared" si="59"/>
        <v>6773662.9359049406</v>
      </c>
      <c r="T153" s="53">
        <f t="shared" si="60"/>
        <v>-42689826.981398076</v>
      </c>
      <c r="U153" s="53">
        <f t="shared" si="61"/>
        <v>-1815.2978082031298</v>
      </c>
      <c r="V153" s="53">
        <f t="shared" si="62"/>
        <v>35917979.343301333</v>
      </c>
    </row>
    <row r="154" spans="1:22" x14ac:dyDescent="0.25">
      <c r="A154" s="7">
        <v>9</v>
      </c>
      <c r="B154" s="4">
        <f t="shared" si="63"/>
        <v>3525706.3281359547</v>
      </c>
      <c r="C154" s="18">
        <f t="shared" si="64"/>
        <v>1577747.4268574915</v>
      </c>
      <c r="D154" s="4">
        <f t="shared" si="65"/>
        <v>-1702744.178822858</v>
      </c>
      <c r="E154" s="4">
        <f t="shared" si="66"/>
        <v>-931.54898077823748</v>
      </c>
      <c r="F154" s="4">
        <f t="shared" si="67"/>
        <v>39317757.370491147</v>
      </c>
      <c r="G154" s="10"/>
      <c r="H154" s="7">
        <v>9</v>
      </c>
      <c r="I154" s="4">
        <f>NPV($B$29,B155:B$156)*(1+$B$29)</f>
        <v>3377874.8720797459</v>
      </c>
      <c r="J154" s="4">
        <f>NPV($B$29,D155:D$156)</f>
        <v>-42694675.881831139</v>
      </c>
      <c r="K154" s="4">
        <f>NPV($B$29,E155:E$156)</f>
        <v>-956.36073975301747</v>
      </c>
      <c r="L154" s="4">
        <f t="shared" si="68"/>
        <v>39317757.370491147</v>
      </c>
      <c r="M154" s="4"/>
      <c r="N154" s="4"/>
      <c r="R154" s="52">
        <f t="shared" si="69"/>
        <v>9</v>
      </c>
      <c r="S154" s="53">
        <f t="shared" si="59"/>
        <v>3377874.8720797459</v>
      </c>
      <c r="T154" s="53">
        <f t="shared" si="60"/>
        <v>-42694675.881831139</v>
      </c>
      <c r="U154" s="53">
        <f t="shared" si="61"/>
        <v>-956.36073975301747</v>
      </c>
      <c r="V154" s="53">
        <f t="shared" si="62"/>
        <v>39317757.370491147</v>
      </c>
    </row>
    <row r="155" spans="1:22" x14ac:dyDescent="0.25">
      <c r="A155" s="7">
        <v>10</v>
      </c>
      <c r="B155" s="4">
        <f t="shared" si="63"/>
        <v>3377874.8720797459</v>
      </c>
      <c r="C155" s="18">
        <f t="shared" si="64"/>
        <v>1707825.2897028357</v>
      </c>
      <c r="D155" s="4">
        <f t="shared" si="65"/>
        <v>-44402462.917104386</v>
      </c>
      <c r="E155" s="4">
        <f t="shared" si="66"/>
        <v>-994.61516934313818</v>
      </c>
      <c r="F155" s="4">
        <f t="shared" si="67"/>
        <v>0</v>
      </c>
      <c r="G155" s="10"/>
      <c r="H155" s="7">
        <v>10</v>
      </c>
      <c r="I155" s="4">
        <f>NPV($B$29,B156:B$156)*(1+$B$29)</f>
        <v>0</v>
      </c>
      <c r="J155" s="4">
        <f>NPV($B$29,D156:D$156)</f>
        <v>0</v>
      </c>
      <c r="K155" s="4">
        <f>NPV($B$29,E156:E$156)</f>
        <v>0</v>
      </c>
      <c r="L155" s="4">
        <f t="shared" si="68"/>
        <v>0</v>
      </c>
      <c r="M155" s="4"/>
      <c r="N155" s="4"/>
      <c r="R155" s="52">
        <f t="shared" si="69"/>
        <v>10</v>
      </c>
      <c r="S155" s="53">
        <f t="shared" si="59"/>
        <v>0</v>
      </c>
      <c r="T155" s="53">
        <f t="shared" si="60"/>
        <v>0</v>
      </c>
      <c r="U155" s="53">
        <f t="shared" si="61"/>
        <v>0</v>
      </c>
      <c r="V155" s="53">
        <f t="shared" si="62"/>
        <v>0</v>
      </c>
    </row>
    <row r="156" spans="1:22" x14ac:dyDescent="0.25">
      <c r="B156" s="6"/>
      <c r="C156" s="6"/>
      <c r="D156" s="6"/>
      <c r="E156" s="6"/>
      <c r="F156" s="6"/>
      <c r="G156" s="6"/>
      <c r="H156" s="6"/>
      <c r="I156" s="6"/>
      <c r="J156" s="6"/>
      <c r="R156" s="52"/>
      <c r="S156" s="53"/>
      <c r="T156" s="53"/>
      <c r="U156" s="53"/>
      <c r="V156" s="53"/>
    </row>
    <row r="157" spans="1:22" x14ac:dyDescent="0.25">
      <c r="A157" s="13" t="s">
        <v>13</v>
      </c>
    </row>
    <row r="158" spans="1:22" x14ac:dyDescent="0.25">
      <c r="A158" s="13"/>
    </row>
    <row r="159" spans="1:22" x14ac:dyDescent="0.25">
      <c r="A159" s="13"/>
      <c r="G159" s="7" t="s">
        <v>19</v>
      </c>
    </row>
    <row r="160" spans="1:22" x14ac:dyDescent="0.25">
      <c r="B160" s="15"/>
      <c r="C160" s="15" t="s">
        <v>25</v>
      </c>
      <c r="D160" s="15" t="s">
        <v>18</v>
      </c>
      <c r="F160" s="7" t="s">
        <v>109</v>
      </c>
      <c r="G160" s="15" t="s">
        <v>92</v>
      </c>
      <c r="H160" s="15" t="s">
        <v>19</v>
      </c>
    </row>
    <row r="161" spans="1:26" x14ac:dyDescent="0.25">
      <c r="A161" s="7" t="s">
        <v>0</v>
      </c>
      <c r="B161" s="15" t="s">
        <v>25</v>
      </c>
      <c r="C161" s="15" t="s">
        <v>36</v>
      </c>
      <c r="D161" s="15" t="s">
        <v>25</v>
      </c>
      <c r="E161" s="7" t="s">
        <v>67</v>
      </c>
      <c r="F161" s="7" t="s">
        <v>110</v>
      </c>
      <c r="G161" s="7" t="s">
        <v>97</v>
      </c>
      <c r="H161" s="7" t="s">
        <v>90</v>
      </c>
    </row>
    <row r="162" spans="1:26" x14ac:dyDescent="0.25">
      <c r="A162" s="12" t="s">
        <v>1</v>
      </c>
      <c r="B162" s="12" t="s">
        <v>6</v>
      </c>
      <c r="C162" s="12" t="s">
        <v>37</v>
      </c>
      <c r="D162" s="12" t="s">
        <v>37</v>
      </c>
      <c r="E162" s="12" t="s">
        <v>35</v>
      </c>
      <c r="F162" s="12" t="s">
        <v>111</v>
      </c>
      <c r="G162" s="12" t="s">
        <v>98</v>
      </c>
      <c r="H162" s="12" t="s">
        <v>1</v>
      </c>
      <c r="R162" s="76" t="s">
        <v>186</v>
      </c>
      <c r="S162" s="76"/>
      <c r="T162" s="76"/>
      <c r="U162" s="76"/>
      <c r="V162" s="76"/>
      <c r="W162" s="76"/>
      <c r="X162" s="54"/>
      <c r="Y162" s="54"/>
      <c r="Z162" s="54"/>
    </row>
    <row r="163" spans="1:26" x14ac:dyDescent="0.25">
      <c r="E163" s="14"/>
      <c r="R163" s="32"/>
      <c r="S163" s="32"/>
      <c r="T163" s="32" t="s">
        <v>25</v>
      </c>
      <c r="U163" s="32" t="s">
        <v>18</v>
      </c>
      <c r="V163" s="32" t="s">
        <v>0</v>
      </c>
      <c r="W163" s="32" t="s">
        <v>172</v>
      </c>
      <c r="X163" s="32" t="s">
        <v>176</v>
      </c>
      <c r="Y163" s="32" t="s">
        <v>19</v>
      </c>
      <c r="Z163" s="32" t="s">
        <v>13</v>
      </c>
    </row>
    <row r="164" spans="1:26" x14ac:dyDescent="0.25">
      <c r="A164">
        <v>1</v>
      </c>
      <c r="B164" s="14">
        <f>Input!F35*'Actuarial balances'!E124</f>
        <v>6300000</v>
      </c>
      <c r="C164" s="14">
        <f>Input!H35*'Actuarial balances'!D105</f>
        <v>100000</v>
      </c>
      <c r="D164" s="14">
        <f>B164+C164</f>
        <v>6400000</v>
      </c>
      <c r="E164" s="14"/>
      <c r="G164" s="2"/>
      <c r="H164" s="14">
        <f>D$70*G164</f>
        <v>0</v>
      </c>
      <c r="R164" s="55" t="s">
        <v>0</v>
      </c>
      <c r="S164" s="55" t="s">
        <v>25</v>
      </c>
      <c r="T164" s="55" t="s">
        <v>36</v>
      </c>
      <c r="U164" s="55" t="s">
        <v>25</v>
      </c>
      <c r="V164" s="55" t="s">
        <v>67</v>
      </c>
      <c r="W164" s="55" t="s">
        <v>173</v>
      </c>
      <c r="X164" s="55" t="s">
        <v>175</v>
      </c>
      <c r="Y164" s="55" t="s">
        <v>90</v>
      </c>
      <c r="Z164" s="55" t="s">
        <v>177</v>
      </c>
    </row>
    <row r="165" spans="1:26" x14ac:dyDescent="0.25">
      <c r="A165">
        <v>2</v>
      </c>
      <c r="B165" s="14">
        <f>Input!F36*'Actuarial balances'!E125</f>
        <v>0</v>
      </c>
      <c r="C165" s="14">
        <v>0</v>
      </c>
      <c r="D165" s="14">
        <f t="shared" ref="D165:D173" si="70">B165+C165</f>
        <v>0</v>
      </c>
      <c r="E165" s="14"/>
      <c r="G165" s="2"/>
      <c r="H165" s="14">
        <f>D$70*G165</f>
        <v>0</v>
      </c>
      <c r="R165" s="55" t="s">
        <v>1</v>
      </c>
      <c r="S165" s="33" t="s">
        <v>6</v>
      </c>
      <c r="T165" s="33" t="s">
        <v>37</v>
      </c>
      <c r="U165" s="55" t="s">
        <v>37</v>
      </c>
      <c r="V165" s="55" t="s">
        <v>178</v>
      </c>
      <c r="W165" s="55" t="s">
        <v>174</v>
      </c>
      <c r="X165" s="55" t="s">
        <v>13</v>
      </c>
      <c r="Y165" s="55" t="s">
        <v>1</v>
      </c>
      <c r="Z165" s="55" t="s">
        <v>178</v>
      </c>
    </row>
    <row r="166" spans="1:26" x14ac:dyDescent="0.25">
      <c r="A166">
        <v>3</v>
      </c>
      <c r="B166" s="14">
        <f>Input!F37*'Actuarial balances'!E126</f>
        <v>0</v>
      </c>
      <c r="C166" s="14">
        <v>0</v>
      </c>
      <c r="D166" s="14">
        <f t="shared" si="70"/>
        <v>0</v>
      </c>
      <c r="E166" s="14"/>
      <c r="G166" s="2"/>
      <c r="H166" s="14">
        <f>D$70*G166</f>
        <v>0</v>
      </c>
      <c r="R166" s="34">
        <f t="shared" ref="R166:R172" si="71">A167</f>
        <v>4</v>
      </c>
      <c r="S166" s="35">
        <f t="shared" ref="S166:S172" si="72">B167</f>
        <v>0</v>
      </c>
      <c r="T166" s="35">
        <f t="shared" ref="T166:T172" si="73">C167</f>
        <v>0</v>
      </c>
      <c r="U166" s="35">
        <f t="shared" ref="U166:U172" si="74">D167</f>
        <v>0</v>
      </c>
      <c r="V166" s="35">
        <f>V72</f>
        <v>61045.229342036298</v>
      </c>
      <c r="W166" s="56">
        <f>SUM($V166:$V$172)</f>
        <v>308810.85041048547</v>
      </c>
      <c r="X166" s="57"/>
      <c r="Y166" s="35">
        <f>X166*(0+U166)</f>
        <v>0</v>
      </c>
      <c r="Z166" s="56">
        <f>Z72</f>
        <v>3109839.3269696543</v>
      </c>
    </row>
    <row r="167" spans="1:26" x14ac:dyDescent="0.25">
      <c r="A167">
        <v>4</v>
      </c>
      <c r="B167" s="14">
        <f>Input!F38*'Actuarial balances'!E127</f>
        <v>0</v>
      </c>
      <c r="C167" s="14">
        <v>0</v>
      </c>
      <c r="D167" s="14">
        <f t="shared" si="70"/>
        <v>0</v>
      </c>
      <c r="E167" s="14"/>
      <c r="G167" s="2"/>
      <c r="H167" s="14">
        <f>D$70*G167</f>
        <v>0</v>
      </c>
      <c r="R167" s="34">
        <f t="shared" si="71"/>
        <v>5</v>
      </c>
      <c r="S167" s="35">
        <f t="shared" si="72"/>
        <v>0</v>
      </c>
      <c r="T167" s="35">
        <f t="shared" si="73"/>
        <v>0</v>
      </c>
      <c r="U167" s="35">
        <f t="shared" si="74"/>
        <v>0</v>
      </c>
      <c r="V167" s="35">
        <f t="shared" ref="V167:V172" si="75">E168</f>
        <v>56071.752417081923</v>
      </c>
      <c r="W167" s="56">
        <f>SUM($V167:$V$172)</f>
        <v>247765.62106844917</v>
      </c>
      <c r="X167" s="57">
        <f t="shared" ref="X167:X172" si="76">V166/W166</f>
        <v>0.19767838228770845</v>
      </c>
      <c r="Y167" s="35">
        <f t="shared" ref="Y167:Y172" si="77">X167*(Z166+U167)</f>
        <v>614748.00733005733</v>
      </c>
      <c r="Z167" s="56">
        <f t="shared" ref="Z167:Z172" si="78">Z166+U167-Y167</f>
        <v>2495091.3196395971</v>
      </c>
    </row>
    <row r="168" spans="1:26" x14ac:dyDescent="0.25">
      <c r="A168">
        <v>5</v>
      </c>
      <c r="B168" s="14">
        <f>Input!F39*'Actuarial balances'!E128</f>
        <v>0</v>
      </c>
      <c r="C168" s="14">
        <v>0</v>
      </c>
      <c r="D168" s="14">
        <f t="shared" si="70"/>
        <v>0</v>
      </c>
      <c r="E168" s="14">
        <f t="shared" ref="E168:E173" si="79">H110</f>
        <v>56071.752417081923</v>
      </c>
      <c r="F168" s="9">
        <f>MAX(0,1-E168/E74)</f>
        <v>3.2041012495998E-4</v>
      </c>
      <c r="G168" s="2"/>
      <c r="H168" s="14">
        <f>G74+D92*F168</f>
        <v>615389.4659992099</v>
      </c>
      <c r="J168" s="27" t="s">
        <v>112</v>
      </c>
      <c r="K168" s="27"/>
      <c r="L168" s="14">
        <f>H168-G74</f>
        <v>799.50316056748852</v>
      </c>
      <c r="R168" s="34">
        <f t="shared" si="71"/>
        <v>6</v>
      </c>
      <c r="S168" s="35">
        <f t="shared" si="72"/>
        <v>0</v>
      </c>
      <c r="T168" s="35">
        <f t="shared" si="73"/>
        <v>0</v>
      </c>
      <c r="U168" s="35">
        <f t="shared" si="74"/>
        <v>0</v>
      </c>
      <c r="V168" s="35">
        <f t="shared" si="75"/>
        <v>52073.724326239149</v>
      </c>
      <c r="W168" s="56">
        <f>SUM($V168:$V$172)</f>
        <v>191693.86865136726</v>
      </c>
      <c r="X168" s="57">
        <f t="shared" si="76"/>
        <v>0.22630965577581572</v>
      </c>
      <c r="Y168" s="35">
        <f t="shared" si="77"/>
        <v>564663.257676863</v>
      </c>
      <c r="Z168" s="56">
        <f t="shared" si="78"/>
        <v>1930428.061962734</v>
      </c>
    </row>
    <row r="169" spans="1:26" x14ac:dyDescent="0.25">
      <c r="A169">
        <v>6</v>
      </c>
      <c r="B169" s="14">
        <f>Input!F40*'Actuarial balances'!E129</f>
        <v>0</v>
      </c>
      <c r="C169" s="14">
        <v>0</v>
      </c>
      <c r="D169" s="14">
        <f t="shared" si="70"/>
        <v>0</v>
      </c>
      <c r="E169" s="14">
        <f t="shared" si="79"/>
        <v>52073.724326239149</v>
      </c>
      <c r="G169" s="2">
        <f>E168/E$175</f>
        <v>0.22630965577581572</v>
      </c>
      <c r="H169" s="14">
        <f>D$186*G169</f>
        <v>564518.08938625269</v>
      </c>
      <c r="R169" s="34">
        <f t="shared" si="71"/>
        <v>7</v>
      </c>
      <c r="S169" s="35">
        <f t="shared" si="72"/>
        <v>0</v>
      </c>
      <c r="T169" s="35">
        <f t="shared" si="73"/>
        <v>0</v>
      </c>
      <c r="U169" s="35">
        <f t="shared" si="74"/>
        <v>0</v>
      </c>
      <c r="V169" s="35">
        <f t="shared" si="75"/>
        <v>48871.96097129547</v>
      </c>
      <c r="W169" s="56">
        <f>SUM($V169:$V$172)</f>
        <v>139620.14432512812</v>
      </c>
      <c r="X169" s="57">
        <f t="shared" si="76"/>
        <v>0.27165044293067814</v>
      </c>
      <c r="Y169" s="35">
        <f t="shared" si="77"/>
        <v>524401.63807798724</v>
      </c>
      <c r="Z169" s="56">
        <f t="shared" si="78"/>
        <v>1406026.4238847466</v>
      </c>
    </row>
    <row r="170" spans="1:26" x14ac:dyDescent="0.25">
      <c r="A170">
        <v>7</v>
      </c>
      <c r="B170" s="14">
        <f>Input!F41*'Actuarial balances'!E130</f>
        <v>0</v>
      </c>
      <c r="C170" s="14">
        <v>0</v>
      </c>
      <c r="D170" s="14">
        <f t="shared" si="70"/>
        <v>0</v>
      </c>
      <c r="E170" s="14">
        <f t="shared" si="79"/>
        <v>48871.96097129547</v>
      </c>
      <c r="G170" s="2">
        <f>E169/E$175</f>
        <v>0.2101733246996885</v>
      </c>
      <c r="H170" s="14">
        <f t="shared" ref="H170:H173" si="80">D$186*G170</f>
        <v>524266.82057683408</v>
      </c>
      <c r="K170" s="10"/>
      <c r="R170" s="34">
        <f t="shared" si="71"/>
        <v>8</v>
      </c>
      <c r="S170" s="35">
        <f t="shared" si="72"/>
        <v>0</v>
      </c>
      <c r="T170" s="35">
        <f t="shared" si="73"/>
        <v>0</v>
      </c>
      <c r="U170" s="35">
        <f t="shared" si="74"/>
        <v>0</v>
      </c>
      <c r="V170" s="35">
        <f t="shared" si="75"/>
        <v>46345.720436728239</v>
      </c>
      <c r="W170" s="56">
        <f>SUM($V170:$V$172)</f>
        <v>90748.183353832632</v>
      </c>
      <c r="X170" s="57">
        <f t="shared" si="76"/>
        <v>0.35003517012193597</v>
      </c>
      <c r="Y170" s="35">
        <f t="shared" si="77"/>
        <v>492158.69848043454</v>
      </c>
      <c r="Z170" s="56">
        <f t="shared" si="78"/>
        <v>913867.72540431214</v>
      </c>
    </row>
    <row r="171" spans="1:26" x14ac:dyDescent="0.25">
      <c r="A171">
        <v>8</v>
      </c>
      <c r="B171" s="14">
        <f>Input!F42*'Actuarial balances'!E131</f>
        <v>0</v>
      </c>
      <c r="C171" s="14">
        <v>0</v>
      </c>
      <c r="D171" s="14">
        <f t="shared" si="70"/>
        <v>0</v>
      </c>
      <c r="E171" s="14">
        <f t="shared" si="79"/>
        <v>46345.720436728239</v>
      </c>
      <c r="G171" s="2">
        <f>E170/E$175</f>
        <v>0.19725077579586323</v>
      </c>
      <c r="H171" s="14">
        <f t="shared" si="80"/>
        <v>492032.17026030336</v>
      </c>
      <c r="R171" s="34">
        <f t="shared" si="71"/>
        <v>9</v>
      </c>
      <c r="S171" s="35">
        <f t="shared" si="72"/>
        <v>0</v>
      </c>
      <c r="T171" s="35">
        <f t="shared" si="73"/>
        <v>0</v>
      </c>
      <c r="U171" s="35">
        <f t="shared" si="74"/>
        <v>0</v>
      </c>
      <c r="V171" s="35">
        <f t="shared" si="75"/>
        <v>44402.4629171044</v>
      </c>
      <c r="W171" s="56">
        <f>SUM($V171:$V$172)</f>
        <v>44402.4629171044</v>
      </c>
      <c r="X171" s="57">
        <f t="shared" si="76"/>
        <v>0.51070686733224713</v>
      </c>
      <c r="Y171" s="35">
        <f t="shared" si="77"/>
        <v>466718.52319728251</v>
      </c>
      <c r="Z171" s="56">
        <f t="shared" si="78"/>
        <v>447149.20220702962</v>
      </c>
    </row>
    <row r="172" spans="1:26" x14ac:dyDescent="0.25">
      <c r="A172">
        <v>9</v>
      </c>
      <c r="B172" s="14">
        <f>Input!F43*'Actuarial balances'!E132</f>
        <v>0</v>
      </c>
      <c r="C172" s="14">
        <v>0</v>
      </c>
      <c r="D172" s="14">
        <f t="shared" si="70"/>
        <v>0</v>
      </c>
      <c r="E172" s="14">
        <f t="shared" si="79"/>
        <v>44402.4629171044</v>
      </c>
      <c r="G172" s="2">
        <f>E171/E$175</f>
        <v>0.18705468594419927</v>
      </c>
      <c r="H172" s="14">
        <f t="shared" si="80"/>
        <v>466598.53534737806</v>
      </c>
      <c r="R172" s="58">
        <f t="shared" si="71"/>
        <v>10</v>
      </c>
      <c r="S172" s="59">
        <f t="shared" si="72"/>
        <v>0</v>
      </c>
      <c r="T172" s="59">
        <f t="shared" si="73"/>
        <v>0</v>
      </c>
      <c r="U172" s="59">
        <f t="shared" si="74"/>
        <v>0</v>
      </c>
      <c r="V172" s="59">
        <f t="shared" si="75"/>
        <v>0</v>
      </c>
      <c r="W172" s="60">
        <f>SUM($V172:$V$172)</f>
        <v>0</v>
      </c>
      <c r="X172" s="61">
        <f t="shared" si="76"/>
        <v>1</v>
      </c>
      <c r="Y172" s="59">
        <f t="shared" si="77"/>
        <v>447149.20220702962</v>
      </c>
      <c r="Z172" s="60">
        <f t="shared" si="78"/>
        <v>0</v>
      </c>
    </row>
    <row r="173" spans="1:26" x14ac:dyDescent="0.25">
      <c r="A173">
        <v>10</v>
      </c>
      <c r="B173" s="14">
        <f>Input!F44*'Actuarial balances'!E133</f>
        <v>0</v>
      </c>
      <c r="C173" s="14">
        <v>0</v>
      </c>
      <c r="D173" s="14">
        <f t="shared" si="70"/>
        <v>0</v>
      </c>
      <c r="E173" s="14">
        <f t="shared" si="79"/>
        <v>0</v>
      </c>
      <c r="G173" s="2">
        <f>E172/E$175</f>
        <v>0.17921155778443337</v>
      </c>
      <c r="H173" s="14">
        <f t="shared" si="80"/>
        <v>447034.24539967661</v>
      </c>
      <c r="R173" s="62"/>
      <c r="S173" s="63"/>
      <c r="T173" s="63"/>
      <c r="U173" s="63"/>
      <c r="V173" s="63"/>
      <c r="W173" s="64"/>
      <c r="X173" s="65"/>
      <c r="Y173" s="63"/>
      <c r="Z173" s="64"/>
    </row>
    <row r="174" spans="1:26" x14ac:dyDescent="0.25">
      <c r="B174" s="14"/>
      <c r="C174" s="14"/>
      <c r="D174" s="14"/>
      <c r="E174" s="14"/>
      <c r="F174" s="2"/>
      <c r="G174" s="14"/>
    </row>
    <row r="175" spans="1:26" x14ac:dyDescent="0.25">
      <c r="A175" s="7" t="s">
        <v>89</v>
      </c>
      <c r="B175" s="14"/>
      <c r="C175" s="14"/>
      <c r="D175" s="14"/>
      <c r="E175" s="14">
        <f>SUM(E166:E174)</f>
        <v>247765.62106844917</v>
      </c>
      <c r="F175" s="2"/>
      <c r="G175" s="14"/>
    </row>
    <row r="176" spans="1:26" x14ac:dyDescent="0.25">
      <c r="B176" s="14"/>
      <c r="C176" s="14"/>
      <c r="D176" s="14"/>
      <c r="E176" s="14"/>
    </row>
    <row r="177" spans="1:7" x14ac:dyDescent="0.25">
      <c r="A177" s="13" t="s">
        <v>38</v>
      </c>
      <c r="E177" s="14"/>
      <c r="G177" s="14"/>
    </row>
    <row r="178" spans="1:7" x14ac:dyDescent="0.25">
      <c r="A178" s="13"/>
    </row>
    <row r="179" spans="1:7" x14ac:dyDescent="0.25">
      <c r="B179" s="7"/>
      <c r="C179" s="7"/>
      <c r="D179" s="15" t="s">
        <v>13</v>
      </c>
    </row>
    <row r="180" spans="1:7" x14ac:dyDescent="0.25">
      <c r="B180" s="12" t="s">
        <v>39</v>
      </c>
      <c r="C180" s="12" t="s">
        <v>19</v>
      </c>
      <c r="D180" s="12" t="s">
        <v>35</v>
      </c>
      <c r="E180" s="25" t="s">
        <v>96</v>
      </c>
    </row>
    <row r="181" spans="1:7" x14ac:dyDescent="0.25">
      <c r="D181" s="14">
        <v>0</v>
      </c>
    </row>
    <row r="182" spans="1:7" x14ac:dyDescent="0.25">
      <c r="A182">
        <v>1</v>
      </c>
      <c r="B182" s="14">
        <f t="shared" ref="B182:B191" si="81">D164</f>
        <v>6400000</v>
      </c>
      <c r="C182" s="14">
        <f>C88</f>
        <v>-1006778.0389440364</v>
      </c>
      <c r="D182" s="14">
        <f>D181+B182+C182</f>
        <v>5393221.9610559633</v>
      </c>
      <c r="E182" t="s">
        <v>94</v>
      </c>
    </row>
    <row r="183" spans="1:7" x14ac:dyDescent="0.25">
      <c r="A183">
        <v>2</v>
      </c>
      <c r="B183" s="14">
        <f t="shared" si="81"/>
        <v>0</v>
      </c>
      <c r="C183" s="14">
        <f>C89</f>
        <v>-855222.20346257626</v>
      </c>
      <c r="D183" s="14">
        <f t="shared" ref="D183:D191" si="82">D182+B183+C183</f>
        <v>4537999.7575933868</v>
      </c>
      <c r="E183" t="s">
        <v>94</v>
      </c>
    </row>
    <row r="184" spans="1:7" x14ac:dyDescent="0.25">
      <c r="A184">
        <v>3</v>
      </c>
      <c r="B184" s="14">
        <f t="shared" si="81"/>
        <v>0</v>
      </c>
      <c r="C184" s="14">
        <f>C90</f>
        <v>-752016.04048200091</v>
      </c>
      <c r="D184" s="14">
        <f t="shared" si="82"/>
        <v>3785983.7171113859</v>
      </c>
      <c r="E184" t="s">
        <v>94</v>
      </c>
    </row>
    <row r="185" spans="1:7" x14ac:dyDescent="0.25">
      <c r="A185">
        <v>4</v>
      </c>
      <c r="B185" s="14">
        <f t="shared" si="81"/>
        <v>0</v>
      </c>
      <c r="C185" s="14">
        <f>C91</f>
        <v>-676144.39014173136</v>
      </c>
      <c r="D185" s="14">
        <f t="shared" si="82"/>
        <v>3109839.3269696543</v>
      </c>
      <c r="E185" t="s">
        <v>94</v>
      </c>
    </row>
    <row r="186" spans="1:7" x14ac:dyDescent="0.25">
      <c r="A186">
        <v>5</v>
      </c>
      <c r="B186" s="14">
        <f t="shared" si="81"/>
        <v>0</v>
      </c>
      <c r="C186" s="14">
        <f t="shared" ref="C186:C191" si="83">-H168</f>
        <v>-615389.4659992099</v>
      </c>
      <c r="D186" s="14">
        <f t="shared" si="82"/>
        <v>2494449.8609704445</v>
      </c>
      <c r="E186" t="s">
        <v>95</v>
      </c>
    </row>
    <row r="187" spans="1:7" x14ac:dyDescent="0.25">
      <c r="A187">
        <v>6</v>
      </c>
      <c r="B187" s="14">
        <f t="shared" si="81"/>
        <v>0</v>
      </c>
      <c r="C187" s="14">
        <f t="shared" si="83"/>
        <v>-564518.08938625269</v>
      </c>
      <c r="D187" s="14">
        <f t="shared" si="82"/>
        <v>1929931.7715841918</v>
      </c>
      <c r="E187" t="s">
        <v>95</v>
      </c>
    </row>
    <row r="188" spans="1:7" x14ac:dyDescent="0.25">
      <c r="A188">
        <v>7</v>
      </c>
      <c r="B188" s="14">
        <f t="shared" si="81"/>
        <v>0</v>
      </c>
      <c r="C188" s="14">
        <f t="shared" si="83"/>
        <v>-524266.82057683408</v>
      </c>
      <c r="D188" s="14">
        <f t="shared" si="82"/>
        <v>1405664.9510073578</v>
      </c>
      <c r="E188" t="s">
        <v>95</v>
      </c>
    </row>
    <row r="189" spans="1:7" x14ac:dyDescent="0.25">
      <c r="A189">
        <v>8</v>
      </c>
      <c r="B189" s="14">
        <f t="shared" si="81"/>
        <v>0</v>
      </c>
      <c r="C189" s="14">
        <f t="shared" si="83"/>
        <v>-492032.17026030336</v>
      </c>
      <c r="D189" s="14">
        <f t="shared" si="82"/>
        <v>913632.78074705438</v>
      </c>
      <c r="E189" t="s">
        <v>95</v>
      </c>
    </row>
    <row r="190" spans="1:7" x14ac:dyDescent="0.25">
      <c r="A190">
        <v>9</v>
      </c>
      <c r="B190" s="14">
        <f t="shared" si="81"/>
        <v>0</v>
      </c>
      <c r="C190" s="14">
        <f t="shared" si="83"/>
        <v>-466598.53534737806</v>
      </c>
      <c r="D190" s="14">
        <f t="shared" si="82"/>
        <v>447034.24539967632</v>
      </c>
      <c r="E190" t="s">
        <v>95</v>
      </c>
    </row>
    <row r="191" spans="1:7" x14ac:dyDescent="0.25">
      <c r="A191">
        <v>10</v>
      </c>
      <c r="B191" s="14">
        <f t="shared" si="81"/>
        <v>0</v>
      </c>
      <c r="C191" s="14">
        <f t="shared" si="83"/>
        <v>-447034.24539967661</v>
      </c>
      <c r="D191" s="14">
        <f t="shared" si="82"/>
        <v>0</v>
      </c>
      <c r="E191" t="s">
        <v>95</v>
      </c>
    </row>
    <row r="193" spans="1:11" x14ac:dyDescent="0.25">
      <c r="A193" s="22" t="s">
        <v>88</v>
      </c>
    </row>
    <row r="195" spans="1:11" x14ac:dyDescent="0.25">
      <c r="A195" s="13" t="s">
        <v>34</v>
      </c>
      <c r="B195" s="13"/>
      <c r="C195" s="13"/>
      <c r="D195" s="13"/>
    </row>
    <row r="197" spans="1:11" x14ac:dyDescent="0.25">
      <c r="A197" s="7" t="s">
        <v>0</v>
      </c>
      <c r="B197" s="7" t="s">
        <v>75</v>
      </c>
      <c r="C197" s="7" t="s">
        <v>75</v>
      </c>
      <c r="D197" s="7" t="s">
        <v>31</v>
      </c>
      <c r="F197" s="7" t="s">
        <v>76</v>
      </c>
      <c r="G197" s="7" t="s">
        <v>76</v>
      </c>
      <c r="H197" s="7" t="s">
        <v>67</v>
      </c>
      <c r="I197" s="7"/>
      <c r="J197" s="7"/>
    </row>
    <row r="198" spans="1:11" x14ac:dyDescent="0.25">
      <c r="A198" s="12" t="s">
        <v>1</v>
      </c>
      <c r="B198" s="12" t="s">
        <v>32</v>
      </c>
      <c r="C198" s="12" t="s">
        <v>33</v>
      </c>
      <c r="D198" s="12" t="s">
        <v>35</v>
      </c>
      <c r="F198" s="12" t="s">
        <v>32</v>
      </c>
      <c r="G198" s="12" t="s">
        <v>33</v>
      </c>
      <c r="H198" s="12" t="s">
        <v>35</v>
      </c>
      <c r="I198" s="12"/>
      <c r="J198" s="12"/>
    </row>
    <row r="199" spans="1:11" x14ac:dyDescent="0.25">
      <c r="D199" s="6">
        <f>Input!B48</f>
        <v>1000</v>
      </c>
      <c r="H199" s="14">
        <f>D199*Input!B$49</f>
        <v>100000</v>
      </c>
      <c r="I199" s="14"/>
      <c r="J199" s="14"/>
    </row>
    <row r="200" spans="1:11" x14ac:dyDescent="0.25">
      <c r="A200">
        <v>1</v>
      </c>
      <c r="B200" s="18">
        <f>Input!L56*'Actuarial balances'!D199</f>
        <v>0.63</v>
      </c>
      <c r="C200" s="6">
        <f>Input!M56*('Actuarial balances'!D199-'Actuarial balances'!B200)</f>
        <v>149.90549999999999</v>
      </c>
      <c r="D200" s="6">
        <f t="shared" ref="D200:D209" si="84">D199-B200-C200</f>
        <v>849.46450000000004</v>
      </c>
      <c r="E200" s="24"/>
      <c r="F200" s="14">
        <f>H$199/D$199*B200</f>
        <v>63</v>
      </c>
      <c r="G200" s="14">
        <f>H$105/D$105*C200</f>
        <v>14990.55</v>
      </c>
      <c r="H200" s="14">
        <f t="shared" ref="H200:H209" si="85">H199-F200-G200</f>
        <v>84946.45</v>
      </c>
      <c r="I200" s="14"/>
      <c r="J200" s="14"/>
      <c r="K200" s="14"/>
    </row>
    <row r="201" spans="1:11" x14ac:dyDescent="0.25">
      <c r="A201">
        <v>2</v>
      </c>
      <c r="B201" s="18">
        <f>Input!L57*'Actuarial balances'!D200</f>
        <v>0.65408766500000004</v>
      </c>
      <c r="C201" s="6">
        <f>Input!M57*('Actuarial balances'!D200-'Actuarial balances'!B201)</f>
        <v>101.8572494802</v>
      </c>
      <c r="D201" s="6">
        <f t="shared" si="84"/>
        <v>746.95316285479998</v>
      </c>
      <c r="E201" s="24"/>
      <c r="F201" s="14">
        <f t="shared" ref="F201:F209" si="86">H$199/D$199*B201</f>
        <v>65.408766499999999</v>
      </c>
      <c r="G201" s="14">
        <f t="shared" ref="G201:G209" si="87">H$105/D$105*C201</f>
        <v>10185.724948019999</v>
      </c>
      <c r="H201" s="14">
        <f t="shared" si="85"/>
        <v>74695.316285480003</v>
      </c>
      <c r="I201" s="14"/>
      <c r="J201" s="14"/>
      <c r="K201" s="14"/>
    </row>
    <row r="202" spans="1:11" x14ac:dyDescent="0.25">
      <c r="A202">
        <v>3</v>
      </c>
      <c r="B202" s="18">
        <f>Input!L58*'Actuarial balances'!D201</f>
        <v>0.73948363122625194</v>
      </c>
      <c r="C202" s="6">
        <f>Input!M58*('Actuarial balances'!D201-'Actuarial balances'!B202)</f>
        <v>74.621367922357379</v>
      </c>
      <c r="D202" s="6">
        <f t="shared" si="84"/>
        <v>671.59231130121634</v>
      </c>
      <c r="E202" s="24"/>
      <c r="F202" s="14">
        <f t="shared" si="86"/>
        <v>73.948363122625196</v>
      </c>
      <c r="G202" s="14">
        <f t="shared" si="87"/>
        <v>7462.1367922357376</v>
      </c>
      <c r="H202" s="14">
        <f t="shared" si="85"/>
        <v>67159.23113012164</v>
      </c>
      <c r="I202" s="14"/>
      <c r="J202" s="14"/>
      <c r="K202" s="14"/>
    </row>
    <row r="203" spans="1:11" x14ac:dyDescent="0.25">
      <c r="A203">
        <v>4</v>
      </c>
      <c r="B203" s="18">
        <f>Input!L59*'Actuarial balances'!D202</f>
        <v>0.76561523488338656</v>
      </c>
      <c r="C203" s="6">
        <f>Input!M59*('Actuarial balances'!D202-'Actuarial balances'!B203)</f>
        <v>60.374402645969965</v>
      </c>
      <c r="D203" s="6">
        <f t="shared" si="84"/>
        <v>610.45229342036293</v>
      </c>
      <c r="E203" s="24"/>
      <c r="F203" s="14">
        <f t="shared" si="86"/>
        <v>76.561523488338651</v>
      </c>
      <c r="G203" s="14">
        <f t="shared" si="87"/>
        <v>6037.4402645969967</v>
      </c>
      <c r="H203" s="14">
        <f t="shared" si="85"/>
        <v>61045.229342036298</v>
      </c>
      <c r="I203" s="14"/>
      <c r="J203" s="14"/>
      <c r="K203" s="14"/>
    </row>
    <row r="204" spans="1:11" x14ac:dyDescent="0.25">
      <c r="A204">
        <v>5</v>
      </c>
      <c r="B204" s="18">
        <f>Input!L60*'Actuarial balances'!D203</f>
        <v>0.97672366947258071</v>
      </c>
      <c r="C204" s="6">
        <f>Input!M60*('Actuarial balances'!D203-'Actuarial balances'!B204)</f>
        <v>48.758045580071233</v>
      </c>
      <c r="D204" s="6">
        <f t="shared" si="84"/>
        <v>560.71752417081916</v>
      </c>
      <c r="E204" s="24"/>
      <c r="F204" s="14">
        <f t="shared" si="86"/>
        <v>97.67236694725807</v>
      </c>
      <c r="G204" s="14">
        <f t="shared" si="87"/>
        <v>4875.804558007123</v>
      </c>
      <c r="H204" s="14">
        <f t="shared" si="85"/>
        <v>56071.752417081923</v>
      </c>
      <c r="I204" s="14"/>
      <c r="J204" s="14"/>
      <c r="K204" s="14"/>
    </row>
    <row r="205" spans="1:11" x14ac:dyDescent="0.25">
      <c r="A205">
        <v>6</v>
      </c>
      <c r="B205" s="18">
        <f>Input!L61*'Actuarial balances'!D204</f>
        <v>0.82425476053110414</v>
      </c>
      <c r="C205" s="6">
        <f>Input!M61*('Actuarial balances'!D204-'Actuarial balances'!B205)</f>
        <v>39.192528858720173</v>
      </c>
      <c r="D205" s="6">
        <f t="shared" si="84"/>
        <v>520.70074055156795</v>
      </c>
      <c r="E205" s="24"/>
      <c r="F205" s="14">
        <f t="shared" si="86"/>
        <v>82.425476053110415</v>
      </c>
      <c r="G205" s="14">
        <f t="shared" si="87"/>
        <v>3919.2528858720175</v>
      </c>
      <c r="H205" s="14">
        <f t="shared" si="85"/>
        <v>52070.074055156794</v>
      </c>
      <c r="I205" s="14"/>
      <c r="J205" s="14"/>
      <c r="K205" s="14"/>
    </row>
    <row r="206" spans="1:11" x14ac:dyDescent="0.25">
      <c r="A206">
        <v>7</v>
      </c>
      <c r="B206" s="18">
        <f>Input!L62*'Actuarial balances'!D205</f>
        <v>0.86384252857505128</v>
      </c>
      <c r="C206" s="6">
        <f>Input!M62*('Actuarial balances'!D205-'Actuarial balances'!B206)</f>
        <v>31.19021388137957</v>
      </c>
      <c r="D206" s="6">
        <f t="shared" si="84"/>
        <v>488.64668414161326</v>
      </c>
      <c r="E206" s="24"/>
      <c r="F206" s="14">
        <f t="shared" si="86"/>
        <v>86.384252857505132</v>
      </c>
      <c r="G206" s="14">
        <f t="shared" si="87"/>
        <v>3119.0213881379568</v>
      </c>
      <c r="H206" s="14">
        <f t="shared" si="85"/>
        <v>48864.668414161337</v>
      </c>
      <c r="I206" s="14"/>
      <c r="J206" s="14"/>
      <c r="K206" s="14"/>
    </row>
    <row r="207" spans="1:11" x14ac:dyDescent="0.25">
      <c r="A207">
        <v>8</v>
      </c>
      <c r="B207" s="18">
        <f>Input!L63*'Actuarial balances'!D206</f>
        <v>0.91328065266067515</v>
      </c>
      <c r="C207" s="6">
        <f>Input!M63*('Actuarial balances'!D206-'Actuarial balances'!B207)</f>
        <v>24.38667017444763</v>
      </c>
      <c r="D207" s="6">
        <f t="shared" si="84"/>
        <v>463.34673331450495</v>
      </c>
      <c r="E207" s="24"/>
      <c r="F207" s="14">
        <f t="shared" si="86"/>
        <v>91.328065266067512</v>
      </c>
      <c r="G207" s="14">
        <f t="shared" si="87"/>
        <v>2438.6670174447631</v>
      </c>
      <c r="H207" s="14">
        <f t="shared" si="85"/>
        <v>46334.673331450504</v>
      </c>
      <c r="I207" s="14"/>
      <c r="J207" s="14"/>
      <c r="K207" s="14"/>
    </row>
    <row r="208" spans="1:11" x14ac:dyDescent="0.25">
      <c r="A208">
        <v>9</v>
      </c>
      <c r="B208" s="18">
        <f>Input!L64*'Actuarial balances'!D207</f>
        <v>0.97789328066026271</v>
      </c>
      <c r="C208" s="6">
        <f>Input!M64*('Actuarial balances'!D207-'Actuarial balances'!B208)</f>
        <v>18.494753601353786</v>
      </c>
      <c r="D208" s="6">
        <f t="shared" si="84"/>
        <v>443.87408643249086</v>
      </c>
      <c r="E208" s="24"/>
      <c r="F208" s="14">
        <f t="shared" si="86"/>
        <v>97.789328066026272</v>
      </c>
      <c r="G208" s="14">
        <f t="shared" si="87"/>
        <v>1849.4753601353787</v>
      </c>
      <c r="H208" s="14">
        <f t="shared" si="85"/>
        <v>44387.408643249095</v>
      </c>
      <c r="I208" s="14"/>
      <c r="J208" s="14"/>
      <c r="K208" s="14"/>
    </row>
    <row r="209" spans="1:31" x14ac:dyDescent="0.25">
      <c r="A209">
        <v>10</v>
      </c>
      <c r="B209" s="18">
        <f>Input!L65*'Actuarial balances'!D208</f>
        <v>1.0439918512892186</v>
      </c>
      <c r="C209" s="6">
        <f>Input!M65*('Actuarial balances'!D208-'Actuarial balances'!B209)</f>
        <v>442.83009458120165</v>
      </c>
      <c r="D209" s="6">
        <f t="shared" si="84"/>
        <v>0</v>
      </c>
      <c r="E209" s="24"/>
      <c r="F209" s="14">
        <f t="shared" si="86"/>
        <v>104.39918512892186</v>
      </c>
      <c r="G209" s="14">
        <f t="shared" si="87"/>
        <v>44283.009458120163</v>
      </c>
      <c r="H209" s="14">
        <f t="shared" si="85"/>
        <v>0</v>
      </c>
      <c r="I209" s="14"/>
      <c r="J209" s="14"/>
      <c r="K209" s="14"/>
    </row>
    <row r="210" spans="1:31" x14ac:dyDescent="0.25">
      <c r="B210" s="6"/>
      <c r="C210" s="6"/>
      <c r="D210" s="6"/>
      <c r="E210" s="6"/>
      <c r="F210" s="6"/>
      <c r="G210" s="6"/>
      <c r="H210" s="6"/>
      <c r="I210" s="6"/>
      <c r="J210" s="6"/>
    </row>
    <row r="211" spans="1:31" x14ac:dyDescent="0.25">
      <c r="A211" s="13" t="s">
        <v>68</v>
      </c>
    </row>
    <row r="213" spans="1:31" x14ac:dyDescent="0.25">
      <c r="B213" s="19"/>
    </row>
    <row r="214" spans="1:31" x14ac:dyDescent="0.25">
      <c r="C214" s="7" t="s">
        <v>72</v>
      </c>
      <c r="D214" s="7" t="s">
        <v>73</v>
      </c>
      <c r="G214" s="7"/>
      <c r="H214" s="7" t="s">
        <v>74</v>
      </c>
      <c r="I214" s="7"/>
      <c r="J214" s="7" t="s">
        <v>102</v>
      </c>
      <c r="R214" s="71" t="s">
        <v>183</v>
      </c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1"/>
    </row>
    <row r="215" spans="1:31" x14ac:dyDescent="0.25">
      <c r="A215" s="7" t="s">
        <v>0</v>
      </c>
      <c r="B215" s="7" t="s">
        <v>63</v>
      </c>
      <c r="C215" s="7" t="s">
        <v>62</v>
      </c>
      <c r="D215" s="7" t="s">
        <v>62</v>
      </c>
      <c r="F215" s="7"/>
      <c r="G215" s="7" t="s">
        <v>9</v>
      </c>
      <c r="H215" s="7" t="s">
        <v>9</v>
      </c>
      <c r="I215" s="7" t="s">
        <v>101</v>
      </c>
      <c r="J215" s="7" t="s">
        <v>101</v>
      </c>
      <c r="K215" s="7" t="s">
        <v>43</v>
      </c>
      <c r="L215" s="7" t="s">
        <v>11</v>
      </c>
      <c r="M215" s="7" t="s">
        <v>18</v>
      </c>
      <c r="N215" s="7" t="s">
        <v>78</v>
      </c>
      <c r="R215" s="37" t="s">
        <v>0</v>
      </c>
      <c r="S215" s="37" t="s">
        <v>62</v>
      </c>
      <c r="T215" s="36" t="s">
        <v>62</v>
      </c>
      <c r="U215" s="36" t="s">
        <v>62</v>
      </c>
      <c r="V215" s="37" t="s">
        <v>169</v>
      </c>
      <c r="W215" s="36"/>
      <c r="X215" s="37" t="s">
        <v>167</v>
      </c>
      <c r="Y215" s="36" t="s">
        <v>9</v>
      </c>
      <c r="Z215" s="37" t="s">
        <v>101</v>
      </c>
      <c r="AA215" s="36" t="s">
        <v>101</v>
      </c>
      <c r="AB215" s="37" t="s">
        <v>43</v>
      </c>
      <c r="AC215" s="37" t="s">
        <v>11</v>
      </c>
      <c r="AD215" s="37" t="s">
        <v>18</v>
      </c>
      <c r="AE215" s="37" t="s">
        <v>78</v>
      </c>
    </row>
    <row r="216" spans="1:31" x14ac:dyDescent="0.25">
      <c r="A216" s="12" t="s">
        <v>1</v>
      </c>
      <c r="B216" s="12" t="s">
        <v>71</v>
      </c>
      <c r="C216" s="12" t="s">
        <v>69</v>
      </c>
      <c r="D216" s="12" t="s">
        <v>69</v>
      </c>
      <c r="E216" s="12" t="s">
        <v>4</v>
      </c>
      <c r="F216" s="12" t="s">
        <v>70</v>
      </c>
      <c r="G216" s="12" t="s">
        <v>5</v>
      </c>
      <c r="H216" s="12" t="s">
        <v>5</v>
      </c>
      <c r="I216" s="12" t="s">
        <v>5</v>
      </c>
      <c r="J216" s="12" t="s">
        <v>5</v>
      </c>
      <c r="K216" s="12" t="s">
        <v>44</v>
      </c>
      <c r="L216" s="12" t="s">
        <v>44</v>
      </c>
      <c r="M216" s="12" t="s">
        <v>44</v>
      </c>
      <c r="N216" s="12" t="s">
        <v>44</v>
      </c>
      <c r="R216" s="38" t="s">
        <v>1</v>
      </c>
      <c r="S216" s="38" t="s">
        <v>3</v>
      </c>
      <c r="T216" s="36" t="s">
        <v>69</v>
      </c>
      <c r="U216" s="36" t="s">
        <v>69</v>
      </c>
      <c r="V216" s="38" t="s">
        <v>4</v>
      </c>
      <c r="W216" s="36" t="s">
        <v>70</v>
      </c>
      <c r="X216" s="38" t="s">
        <v>5</v>
      </c>
      <c r="Y216" s="36" t="s">
        <v>5</v>
      </c>
      <c r="Z216" s="38" t="s">
        <v>5</v>
      </c>
      <c r="AA216" s="36" t="s">
        <v>5</v>
      </c>
      <c r="AB216" s="38" t="s">
        <v>44</v>
      </c>
      <c r="AC216" s="38" t="s">
        <v>44</v>
      </c>
      <c r="AD216" s="38" t="s">
        <v>44</v>
      </c>
      <c r="AE216" s="38" t="s">
        <v>44</v>
      </c>
    </row>
    <row r="217" spans="1:31" x14ac:dyDescent="0.25">
      <c r="A217" s="7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1:31" x14ac:dyDescent="0.25">
      <c r="A218" s="7">
        <v>1</v>
      </c>
      <c r="B218" s="20">
        <f>Input!D56</f>
        <v>0.04</v>
      </c>
      <c r="C218" s="21">
        <v>1</v>
      </c>
      <c r="D218" s="16">
        <f>C219</f>
        <v>0.96153846153846145</v>
      </c>
      <c r="E218" s="4">
        <f>H199*Input!B56</f>
        <v>9000000</v>
      </c>
      <c r="F218" s="4">
        <f>E218*C218</f>
        <v>9000000</v>
      </c>
      <c r="G218" s="4">
        <f>D199*Input!I56</f>
        <v>35000</v>
      </c>
      <c r="H218" s="4">
        <f>C218*G218</f>
        <v>35000</v>
      </c>
      <c r="I218" s="4">
        <f>B200*Input!J35</f>
        <v>630</v>
      </c>
      <c r="J218" s="4">
        <f>I218*D218</f>
        <v>605.76923076923072</v>
      </c>
      <c r="K218" s="4">
        <f>F200*1000</f>
        <v>63000</v>
      </c>
      <c r="L218" s="4">
        <f>G200*Input!N56</f>
        <v>0</v>
      </c>
      <c r="M218" s="4">
        <f t="shared" ref="M218:M227" si="88">K218+L218</f>
        <v>63000</v>
      </c>
      <c r="N218" s="4">
        <f>D218*M218</f>
        <v>60576.923076923071</v>
      </c>
      <c r="R218" s="42">
        <f>A218</f>
        <v>1</v>
      </c>
      <c r="S218" s="43">
        <f t="shared" ref="S218:S227" si="89">B218</f>
        <v>0.04</v>
      </c>
      <c r="T218" s="42">
        <f t="shared" ref="T218:T227" si="90">C218</f>
        <v>1</v>
      </c>
      <c r="U218" s="42">
        <f t="shared" ref="U218:U227" si="91">D218</f>
        <v>0.96153846153846145</v>
      </c>
      <c r="V218" s="44">
        <f t="shared" ref="V218:V227" si="92">E218</f>
        <v>9000000</v>
      </c>
      <c r="W218" s="42">
        <f t="shared" ref="W218:W230" si="93">F218</f>
        <v>9000000</v>
      </c>
      <c r="X218" s="44">
        <f t="shared" ref="X218:X227" si="94">G218</f>
        <v>35000</v>
      </c>
      <c r="Y218" s="42">
        <f t="shared" ref="Y218:Y230" si="95">H218</f>
        <v>35000</v>
      </c>
      <c r="Z218" s="44">
        <f t="shared" ref="Z218:Z227" si="96">I218</f>
        <v>630</v>
      </c>
      <c r="AA218" s="42">
        <f t="shared" ref="AA218:AA230" si="97">J218</f>
        <v>605.76923076923072</v>
      </c>
      <c r="AB218" s="44">
        <f t="shared" ref="AB218:AB227" si="98">K218</f>
        <v>63000</v>
      </c>
      <c r="AC218" s="44">
        <f t="shared" ref="AC218:AC227" si="99">L218</f>
        <v>0</v>
      </c>
      <c r="AD218" s="44">
        <f t="shared" ref="AD218:AD227" si="100">M218</f>
        <v>63000</v>
      </c>
      <c r="AE218" s="44">
        <f t="shared" ref="AE218:AE230" si="101">N218</f>
        <v>60576.923076923071</v>
      </c>
    </row>
    <row r="219" spans="1:31" x14ac:dyDescent="0.25">
      <c r="A219" s="7">
        <v>2</v>
      </c>
      <c r="B219" s="20">
        <f>Input!D57</f>
        <v>0.04</v>
      </c>
      <c r="C219" s="21">
        <f t="shared" ref="C219:C227" si="102">C218/(1+B218)</f>
        <v>0.96153846153846145</v>
      </c>
      <c r="D219" s="21">
        <f t="shared" ref="D219:D227" si="103">D218/(1+B218)</f>
        <v>0.92455621301775137</v>
      </c>
      <c r="E219" s="4">
        <f>H200*Input!B57</f>
        <v>7645180.5</v>
      </c>
      <c r="F219" s="4">
        <f t="shared" ref="F219:F227" si="104">E219*C219</f>
        <v>7351135.0961538451</v>
      </c>
      <c r="G219" s="4">
        <f>D200*Input!I57</f>
        <v>30325.882650000003</v>
      </c>
      <c r="H219" s="4">
        <f t="shared" ref="H219:H227" si="105">C219*G219</f>
        <v>29159.502548076922</v>
      </c>
      <c r="I219" s="4">
        <f>B201*Input!J36</f>
        <v>654.08766500000002</v>
      </c>
      <c r="J219" s="4">
        <f t="shared" ref="J219:J227" si="106">I219*D219</f>
        <v>604.74081453402357</v>
      </c>
      <c r="K219" s="4">
        <f t="shared" ref="K219:K227" si="107">F201*1000</f>
        <v>65408.766499999998</v>
      </c>
      <c r="L219" s="4">
        <f>G201*Input!N57</f>
        <v>1018572.4948019999</v>
      </c>
      <c r="M219" s="4">
        <f t="shared" si="88"/>
        <v>1083981.2613019999</v>
      </c>
      <c r="N219" s="4">
        <f t="shared" ref="N219:N227" si="108">D219*M219</f>
        <v>1002201.6099315826</v>
      </c>
      <c r="R219" s="42">
        <f t="shared" ref="R219:R227" si="109">A219</f>
        <v>2</v>
      </c>
      <c r="S219" s="43">
        <f t="shared" si="89"/>
        <v>0.04</v>
      </c>
      <c r="T219" s="42">
        <f t="shared" si="90"/>
        <v>0.96153846153846145</v>
      </c>
      <c r="U219" s="42">
        <f t="shared" si="91"/>
        <v>0.92455621301775137</v>
      </c>
      <c r="V219" s="44">
        <f t="shared" si="92"/>
        <v>7645180.5</v>
      </c>
      <c r="W219" s="42">
        <f t="shared" si="93"/>
        <v>7351135.0961538451</v>
      </c>
      <c r="X219" s="44">
        <f t="shared" si="94"/>
        <v>30325.882650000003</v>
      </c>
      <c r="Y219" s="42">
        <f t="shared" si="95"/>
        <v>29159.502548076922</v>
      </c>
      <c r="Z219" s="44">
        <f t="shared" si="96"/>
        <v>654.08766500000002</v>
      </c>
      <c r="AA219" s="42">
        <f t="shared" si="97"/>
        <v>604.74081453402357</v>
      </c>
      <c r="AB219" s="44">
        <f t="shared" si="98"/>
        <v>65408.766499999998</v>
      </c>
      <c r="AC219" s="44">
        <f t="shared" si="99"/>
        <v>1018572.4948019999</v>
      </c>
      <c r="AD219" s="44">
        <f t="shared" si="100"/>
        <v>1083981.2613019999</v>
      </c>
      <c r="AE219" s="44">
        <f t="shared" si="101"/>
        <v>1002201.6099315826</v>
      </c>
    </row>
    <row r="220" spans="1:31" x14ac:dyDescent="0.25">
      <c r="A220" s="7">
        <v>3</v>
      </c>
      <c r="B220" s="20">
        <f>Input!D58</f>
        <v>0.04</v>
      </c>
      <c r="C220" s="21">
        <f t="shared" si="102"/>
        <v>0.92455621301775137</v>
      </c>
      <c r="D220" s="21">
        <f t="shared" si="103"/>
        <v>0.88899635867091475</v>
      </c>
      <c r="E220" s="4">
        <f>H201*Input!B58</f>
        <v>6722578.4656932</v>
      </c>
      <c r="F220" s="4">
        <f t="shared" si="104"/>
        <v>6215401.6879559904</v>
      </c>
      <c r="G220" s="4">
        <f>D201*Input!I58</f>
        <v>27199.552472194689</v>
      </c>
      <c r="H220" s="4">
        <f t="shared" si="105"/>
        <v>25147.51522946994</v>
      </c>
      <c r="I220" s="4">
        <f>B202*Input!J37</f>
        <v>739.48363122625199</v>
      </c>
      <c r="J220" s="4">
        <f t="shared" si="106"/>
        <v>657.39825545688359</v>
      </c>
      <c r="K220" s="4">
        <f t="shared" si="107"/>
        <v>73948.363122625189</v>
      </c>
      <c r="L220" s="4">
        <f>G202*Input!N58</f>
        <v>1567048.7263695048</v>
      </c>
      <c r="M220" s="4">
        <f t="shared" si="88"/>
        <v>1640997.0894921301</v>
      </c>
      <c r="N220" s="4">
        <f t="shared" si="108"/>
        <v>1458840.437148073</v>
      </c>
      <c r="R220" s="42">
        <f t="shared" si="109"/>
        <v>3</v>
      </c>
      <c r="S220" s="43">
        <f t="shared" si="89"/>
        <v>0.04</v>
      </c>
      <c r="T220" s="42">
        <f t="shared" si="90"/>
        <v>0.92455621301775137</v>
      </c>
      <c r="U220" s="42">
        <f t="shared" si="91"/>
        <v>0.88899635867091475</v>
      </c>
      <c r="V220" s="44">
        <f t="shared" si="92"/>
        <v>6722578.4656932</v>
      </c>
      <c r="W220" s="42">
        <f t="shared" si="93"/>
        <v>6215401.6879559904</v>
      </c>
      <c r="X220" s="44">
        <f t="shared" si="94"/>
        <v>27199.552472194689</v>
      </c>
      <c r="Y220" s="42">
        <f t="shared" si="95"/>
        <v>25147.51522946994</v>
      </c>
      <c r="Z220" s="44">
        <f t="shared" si="96"/>
        <v>739.48363122625199</v>
      </c>
      <c r="AA220" s="42">
        <f t="shared" si="97"/>
        <v>657.39825545688359</v>
      </c>
      <c r="AB220" s="44">
        <f t="shared" si="98"/>
        <v>73948.363122625189</v>
      </c>
      <c r="AC220" s="44">
        <f t="shared" si="99"/>
        <v>1567048.7263695048</v>
      </c>
      <c r="AD220" s="44">
        <f t="shared" si="100"/>
        <v>1640997.0894921301</v>
      </c>
      <c r="AE220" s="44">
        <f t="shared" si="101"/>
        <v>1458840.437148073</v>
      </c>
    </row>
    <row r="221" spans="1:31" x14ac:dyDescent="0.25">
      <c r="A221" s="7">
        <v>4</v>
      </c>
      <c r="B221" s="20">
        <f>Input!D59</f>
        <v>0.04</v>
      </c>
      <c r="C221" s="21">
        <f t="shared" si="102"/>
        <v>0.88899635867091475</v>
      </c>
      <c r="D221" s="21">
        <f t="shared" si="103"/>
        <v>0.85480419102972571</v>
      </c>
      <c r="E221" s="4">
        <f>H202*Input!B59</f>
        <v>6044330.8017109474</v>
      </c>
      <c r="F221" s="4">
        <f t="shared" si="104"/>
        <v>5373388.0733234836</v>
      </c>
      <c r="G221" s="4">
        <f>D202*Input!I59</f>
        <v>24944.469672196941</v>
      </c>
      <c r="H221" s="4">
        <f t="shared" si="105"/>
        <v>22175.542707560147</v>
      </c>
      <c r="I221" s="4">
        <f>B203*Input!J38</f>
        <v>765.61523488338662</v>
      </c>
      <c r="J221" s="4">
        <f t="shared" si="106"/>
        <v>654.45111149452669</v>
      </c>
      <c r="K221" s="4">
        <f t="shared" si="107"/>
        <v>76561.523488338644</v>
      </c>
      <c r="L221" s="4">
        <f>G203*Input!N59</f>
        <v>1931980.8846710389</v>
      </c>
      <c r="M221" s="4">
        <f t="shared" si="88"/>
        <v>2008542.4081593775</v>
      </c>
      <c r="N221" s="4">
        <f t="shared" si="108"/>
        <v>1716910.4683555739</v>
      </c>
      <c r="R221" s="42">
        <f t="shared" si="109"/>
        <v>4</v>
      </c>
      <c r="S221" s="43">
        <f t="shared" si="89"/>
        <v>0.04</v>
      </c>
      <c r="T221" s="42">
        <f t="shared" si="90"/>
        <v>0.88899635867091475</v>
      </c>
      <c r="U221" s="42">
        <f t="shared" si="91"/>
        <v>0.85480419102972571</v>
      </c>
      <c r="V221" s="44">
        <f t="shared" si="92"/>
        <v>6044330.8017109474</v>
      </c>
      <c r="W221" s="42">
        <f t="shared" si="93"/>
        <v>5373388.0733234836</v>
      </c>
      <c r="X221" s="44">
        <f t="shared" si="94"/>
        <v>24944.469672196941</v>
      </c>
      <c r="Y221" s="42">
        <f t="shared" si="95"/>
        <v>22175.542707560147</v>
      </c>
      <c r="Z221" s="44">
        <f t="shared" si="96"/>
        <v>765.61523488338662</v>
      </c>
      <c r="AA221" s="42">
        <f t="shared" si="97"/>
        <v>654.45111149452669</v>
      </c>
      <c r="AB221" s="44">
        <f t="shared" si="98"/>
        <v>76561.523488338644</v>
      </c>
      <c r="AC221" s="44">
        <f t="shared" si="99"/>
        <v>1931980.8846710389</v>
      </c>
      <c r="AD221" s="44">
        <f t="shared" si="100"/>
        <v>2008542.4081593775</v>
      </c>
      <c r="AE221" s="44">
        <f t="shared" si="101"/>
        <v>1716910.4683555739</v>
      </c>
    </row>
    <row r="222" spans="1:31" x14ac:dyDescent="0.25">
      <c r="A222" s="7">
        <v>5</v>
      </c>
      <c r="B222" s="20">
        <f>Input!D60</f>
        <v>0.04</v>
      </c>
      <c r="C222" s="21">
        <f t="shared" si="102"/>
        <v>0.85480419102972571</v>
      </c>
      <c r="D222" s="21">
        <f t="shared" si="103"/>
        <v>0.82192710675935166</v>
      </c>
      <c r="E222" s="4">
        <f>H203*Input!B60</f>
        <v>5494070.6407832671</v>
      </c>
      <c r="F222" s="4">
        <f t="shared" si="104"/>
        <v>4696354.6095549073</v>
      </c>
      <c r="G222" s="4">
        <f>D203*Input!I60</f>
        <v>23127.061809038503</v>
      </c>
      <c r="H222" s="4">
        <f t="shared" si="105"/>
        <v>19769.109360569622</v>
      </c>
      <c r="I222" s="4">
        <f>B204*Input!J39</f>
        <v>976.7236694725807</v>
      </c>
      <c r="J222" s="4">
        <f t="shared" si="106"/>
        <v>802.79565975297555</v>
      </c>
      <c r="K222" s="4">
        <f t="shared" si="107"/>
        <v>97672.366947258066</v>
      </c>
      <c r="L222" s="4">
        <f>G204*Input!N60</f>
        <v>2096595.9599430629</v>
      </c>
      <c r="M222" s="4">
        <f t="shared" si="88"/>
        <v>2194268.326890321</v>
      </c>
      <c r="N222" s="4">
        <f t="shared" si="108"/>
        <v>1803528.6173746448</v>
      </c>
      <c r="R222" s="42">
        <f t="shared" si="109"/>
        <v>5</v>
      </c>
      <c r="S222" s="43">
        <f t="shared" si="89"/>
        <v>0.04</v>
      </c>
      <c r="T222" s="42">
        <f t="shared" si="90"/>
        <v>0.85480419102972571</v>
      </c>
      <c r="U222" s="42">
        <f t="shared" si="91"/>
        <v>0.82192710675935166</v>
      </c>
      <c r="V222" s="44">
        <f t="shared" si="92"/>
        <v>5494070.6407832671</v>
      </c>
      <c r="W222" s="42">
        <f t="shared" si="93"/>
        <v>4696354.6095549073</v>
      </c>
      <c r="X222" s="44">
        <f t="shared" si="94"/>
        <v>23127.061809038503</v>
      </c>
      <c r="Y222" s="42">
        <f t="shared" si="95"/>
        <v>19769.109360569622</v>
      </c>
      <c r="Z222" s="44">
        <f t="shared" si="96"/>
        <v>976.7236694725807</v>
      </c>
      <c r="AA222" s="42">
        <f t="shared" si="97"/>
        <v>802.79565975297555</v>
      </c>
      <c r="AB222" s="44">
        <f t="shared" si="98"/>
        <v>97672.366947258066</v>
      </c>
      <c r="AC222" s="44">
        <f t="shared" si="99"/>
        <v>2096595.9599430629</v>
      </c>
      <c r="AD222" s="44">
        <f t="shared" si="100"/>
        <v>2194268.326890321</v>
      </c>
      <c r="AE222" s="44">
        <f t="shared" si="101"/>
        <v>1803528.6173746448</v>
      </c>
    </row>
    <row r="223" spans="1:31" x14ac:dyDescent="0.25">
      <c r="A223" s="7">
        <v>6</v>
      </c>
      <c r="B223" s="20">
        <f>Input!D61</f>
        <v>0.04</v>
      </c>
      <c r="C223" s="21">
        <f t="shared" si="102"/>
        <v>0.82192710675935166</v>
      </c>
      <c r="D223" s="21">
        <f t="shared" si="103"/>
        <v>0.79031452573014582</v>
      </c>
      <c r="E223" s="4">
        <f>H204*Input!B61</f>
        <v>5046457.7175373733</v>
      </c>
      <c r="F223" s="4">
        <f t="shared" si="104"/>
        <v>4147820.3911588946</v>
      </c>
      <c r="G223" s="4">
        <f>D204*Input!I61</f>
        <v>21667.710905919172</v>
      </c>
      <c r="H223" s="4">
        <f t="shared" si="105"/>
        <v>17809.278935000195</v>
      </c>
      <c r="I223" s="4">
        <f>B205*Input!J40</f>
        <v>824.25476053110413</v>
      </c>
      <c r="J223" s="4">
        <f t="shared" si="106"/>
        <v>651.42051014995445</v>
      </c>
      <c r="K223" s="4">
        <f t="shared" si="107"/>
        <v>82425.476053110411</v>
      </c>
      <c r="L223" s="4">
        <f>G205*Input!N61</f>
        <v>2116396.5583708896</v>
      </c>
      <c r="M223" s="4">
        <f t="shared" si="88"/>
        <v>2198822.034424</v>
      </c>
      <c r="N223" s="4">
        <f t="shared" si="108"/>
        <v>1737760.9933007979</v>
      </c>
      <c r="R223" s="42">
        <f t="shared" si="109"/>
        <v>6</v>
      </c>
      <c r="S223" s="43">
        <f t="shared" si="89"/>
        <v>0.04</v>
      </c>
      <c r="T223" s="42">
        <f t="shared" si="90"/>
        <v>0.82192710675935166</v>
      </c>
      <c r="U223" s="42">
        <f t="shared" si="91"/>
        <v>0.79031452573014582</v>
      </c>
      <c r="V223" s="44">
        <f t="shared" si="92"/>
        <v>5046457.7175373733</v>
      </c>
      <c r="W223" s="42">
        <f t="shared" si="93"/>
        <v>4147820.3911588946</v>
      </c>
      <c r="X223" s="44">
        <f t="shared" si="94"/>
        <v>21667.710905919172</v>
      </c>
      <c r="Y223" s="42">
        <f t="shared" si="95"/>
        <v>17809.278935000195</v>
      </c>
      <c r="Z223" s="44">
        <f t="shared" si="96"/>
        <v>824.25476053110413</v>
      </c>
      <c r="AA223" s="42">
        <f t="shared" si="97"/>
        <v>651.42051014995445</v>
      </c>
      <c r="AB223" s="44">
        <f t="shared" si="98"/>
        <v>82425.476053110411</v>
      </c>
      <c r="AC223" s="44">
        <f t="shared" si="99"/>
        <v>2116396.5583708896</v>
      </c>
      <c r="AD223" s="44">
        <f t="shared" si="100"/>
        <v>2198822.034424</v>
      </c>
      <c r="AE223" s="44">
        <f t="shared" si="101"/>
        <v>1737760.9933007979</v>
      </c>
    </row>
    <row r="224" spans="1:31" x14ac:dyDescent="0.25">
      <c r="A224" s="7">
        <v>7</v>
      </c>
      <c r="B224" s="20">
        <f>Input!D62</f>
        <v>0.04</v>
      </c>
      <c r="C224" s="21">
        <f t="shared" si="102"/>
        <v>0.79031452573014582</v>
      </c>
      <c r="D224" s="21">
        <f t="shared" si="103"/>
        <v>0.75991781320206331</v>
      </c>
      <c r="E224" s="4">
        <f>H205*Input!B62</f>
        <v>4686306.6649641115</v>
      </c>
      <c r="F224" s="4">
        <f t="shared" si="104"/>
        <v>3703656.2293471331</v>
      </c>
      <c r="G224" s="4">
        <f>D205*Input!I62</f>
        <v>20523.776199223859</v>
      </c>
      <c r="H224" s="4">
        <f t="shared" si="105"/>
        <v>16220.23845308126</v>
      </c>
      <c r="I224" s="4">
        <f>B206*Input!J41</f>
        <v>863.84252857505123</v>
      </c>
      <c r="J224" s="4">
        <f t="shared" si="106"/>
        <v>656.4493252656938</v>
      </c>
      <c r="K224" s="4">
        <f t="shared" si="107"/>
        <v>86384.252857505126</v>
      </c>
      <c r="L224" s="4">
        <f>G206*Input!N62</f>
        <v>2027363.9022896718</v>
      </c>
      <c r="M224" s="4">
        <f t="shared" si="88"/>
        <v>2113748.1551471772</v>
      </c>
      <c r="N224" s="4">
        <f t="shared" si="108"/>
        <v>1606274.8757193384</v>
      </c>
      <c r="R224" s="42">
        <f t="shared" si="109"/>
        <v>7</v>
      </c>
      <c r="S224" s="43">
        <f t="shared" si="89"/>
        <v>0.04</v>
      </c>
      <c r="T224" s="42">
        <f t="shared" si="90"/>
        <v>0.79031452573014582</v>
      </c>
      <c r="U224" s="42">
        <f t="shared" si="91"/>
        <v>0.75991781320206331</v>
      </c>
      <c r="V224" s="44">
        <f t="shared" si="92"/>
        <v>4686306.6649641115</v>
      </c>
      <c r="W224" s="42">
        <f t="shared" si="93"/>
        <v>3703656.2293471331</v>
      </c>
      <c r="X224" s="44">
        <f t="shared" si="94"/>
        <v>20523.776199223859</v>
      </c>
      <c r="Y224" s="42">
        <f t="shared" si="95"/>
        <v>16220.23845308126</v>
      </c>
      <c r="Z224" s="44">
        <f t="shared" si="96"/>
        <v>863.84252857505123</v>
      </c>
      <c r="AA224" s="42">
        <f t="shared" si="97"/>
        <v>656.4493252656938</v>
      </c>
      <c r="AB224" s="44">
        <f t="shared" si="98"/>
        <v>86384.252857505126</v>
      </c>
      <c r="AC224" s="44">
        <f t="shared" si="99"/>
        <v>2027363.9022896718</v>
      </c>
      <c r="AD224" s="44">
        <f t="shared" si="100"/>
        <v>2113748.1551471772</v>
      </c>
      <c r="AE224" s="44">
        <f t="shared" si="101"/>
        <v>1606274.8757193384</v>
      </c>
    </row>
    <row r="225" spans="1:31" x14ac:dyDescent="0.25">
      <c r="A225" s="7">
        <v>8</v>
      </c>
      <c r="B225" s="20">
        <f>Input!D63</f>
        <v>0.04</v>
      </c>
      <c r="C225" s="21">
        <f t="shared" si="102"/>
        <v>0.75991781320206331</v>
      </c>
      <c r="D225" s="21">
        <f t="shared" si="103"/>
        <v>0.73069020500198389</v>
      </c>
      <c r="E225" s="4">
        <f>H206*Input!B63</f>
        <v>4397820.15727452</v>
      </c>
      <c r="F225" s="4">
        <f t="shared" si="104"/>
        <v>3341981.8767720074</v>
      </c>
      <c r="G225" s="4">
        <f>D206*Input!I63</f>
        <v>19645.550491623559</v>
      </c>
      <c r="H225" s="4">
        <f t="shared" si="105"/>
        <v>14929.003768745295</v>
      </c>
      <c r="I225" s="4">
        <f>B207*Input!J42</f>
        <v>913.28065266067517</v>
      </c>
      <c r="J225" s="4">
        <f t="shared" si="106"/>
        <v>667.32522731697441</v>
      </c>
      <c r="K225" s="4">
        <f t="shared" si="107"/>
        <v>91328.065266067511</v>
      </c>
      <c r="L225" s="4">
        <f>G207*Input!N63</f>
        <v>1853386.9332580201</v>
      </c>
      <c r="M225" s="4">
        <f t="shared" si="88"/>
        <v>1944714.9985240875</v>
      </c>
      <c r="N225" s="4">
        <f t="shared" si="108"/>
        <v>1420984.2009419983</v>
      </c>
      <c r="R225" s="42">
        <f t="shared" si="109"/>
        <v>8</v>
      </c>
      <c r="S225" s="43">
        <f t="shared" si="89"/>
        <v>0.04</v>
      </c>
      <c r="T225" s="42">
        <f t="shared" si="90"/>
        <v>0.75991781320206331</v>
      </c>
      <c r="U225" s="42">
        <f t="shared" si="91"/>
        <v>0.73069020500198389</v>
      </c>
      <c r="V225" s="44">
        <f t="shared" si="92"/>
        <v>4397820.15727452</v>
      </c>
      <c r="W225" s="42">
        <f t="shared" si="93"/>
        <v>3341981.8767720074</v>
      </c>
      <c r="X225" s="44">
        <f t="shared" si="94"/>
        <v>19645.550491623559</v>
      </c>
      <c r="Y225" s="42">
        <f t="shared" si="95"/>
        <v>14929.003768745295</v>
      </c>
      <c r="Z225" s="44">
        <f t="shared" si="96"/>
        <v>913.28065266067517</v>
      </c>
      <c r="AA225" s="42">
        <f t="shared" si="97"/>
        <v>667.32522731697441</v>
      </c>
      <c r="AB225" s="44">
        <f t="shared" si="98"/>
        <v>91328.065266067511</v>
      </c>
      <c r="AC225" s="44">
        <f t="shared" si="99"/>
        <v>1853386.9332580201</v>
      </c>
      <c r="AD225" s="44">
        <f t="shared" si="100"/>
        <v>1944714.9985240875</v>
      </c>
      <c r="AE225" s="44">
        <f t="shared" si="101"/>
        <v>1420984.2009419983</v>
      </c>
    </row>
    <row r="226" spans="1:31" x14ac:dyDescent="0.25">
      <c r="A226" s="7">
        <v>9</v>
      </c>
      <c r="B226" s="20">
        <f>Input!D64</f>
        <v>0.04</v>
      </c>
      <c r="C226" s="21">
        <f t="shared" si="102"/>
        <v>0.73069020500198389</v>
      </c>
      <c r="D226" s="21">
        <f t="shared" si="103"/>
        <v>0.70258673557883067</v>
      </c>
      <c r="E226" s="4">
        <f>H207*Input!B64</f>
        <v>4170120.5998305455</v>
      </c>
      <c r="F226" s="4">
        <f t="shared" si="104"/>
        <v>3047066.2759731775</v>
      </c>
      <c r="G226" s="4">
        <f>D207*Input!I64</f>
        <v>19000.959136064317</v>
      </c>
      <c r="H226" s="4">
        <f t="shared" si="105"/>
        <v>13883.814726365155</v>
      </c>
      <c r="I226" s="4">
        <f>B208*Input!J43</f>
        <v>977.89328066026269</v>
      </c>
      <c r="J226" s="4">
        <f t="shared" si="106"/>
        <v>687.05484780356721</v>
      </c>
      <c r="K226" s="4">
        <f t="shared" si="107"/>
        <v>97789.328066026268</v>
      </c>
      <c r="L226" s="4">
        <f>G208*Input!N64</f>
        <v>1609043.5633177795</v>
      </c>
      <c r="M226" s="4">
        <f t="shared" si="88"/>
        <v>1706832.8913838058</v>
      </c>
      <c r="N226" s="4">
        <f t="shared" si="108"/>
        <v>1199198.149335925</v>
      </c>
      <c r="R226" s="42">
        <f t="shared" si="109"/>
        <v>9</v>
      </c>
      <c r="S226" s="43">
        <f t="shared" si="89"/>
        <v>0.04</v>
      </c>
      <c r="T226" s="42">
        <f t="shared" si="90"/>
        <v>0.73069020500198389</v>
      </c>
      <c r="U226" s="42">
        <f t="shared" si="91"/>
        <v>0.70258673557883067</v>
      </c>
      <c r="V226" s="44">
        <f t="shared" si="92"/>
        <v>4170120.5998305455</v>
      </c>
      <c r="W226" s="42">
        <f t="shared" si="93"/>
        <v>3047066.2759731775</v>
      </c>
      <c r="X226" s="44">
        <f t="shared" si="94"/>
        <v>19000.959136064317</v>
      </c>
      <c r="Y226" s="42">
        <f t="shared" si="95"/>
        <v>13883.814726365155</v>
      </c>
      <c r="Z226" s="44">
        <f t="shared" si="96"/>
        <v>977.89328066026269</v>
      </c>
      <c r="AA226" s="42">
        <f t="shared" si="97"/>
        <v>687.05484780356721</v>
      </c>
      <c r="AB226" s="44">
        <f t="shared" si="98"/>
        <v>97789.328066026268</v>
      </c>
      <c r="AC226" s="44">
        <f t="shared" si="99"/>
        <v>1609043.5633177795</v>
      </c>
      <c r="AD226" s="44">
        <f t="shared" si="100"/>
        <v>1706832.8913838058</v>
      </c>
      <c r="AE226" s="44">
        <f t="shared" si="101"/>
        <v>1199198.149335925</v>
      </c>
    </row>
    <row r="227" spans="1:31" x14ac:dyDescent="0.25">
      <c r="A227" s="7">
        <v>10</v>
      </c>
      <c r="B227" s="20">
        <f>Input!D65</f>
        <v>0.04</v>
      </c>
      <c r="C227" s="21">
        <f t="shared" si="102"/>
        <v>0.70258673557883067</v>
      </c>
      <c r="D227" s="21">
        <f t="shared" si="103"/>
        <v>0.67556416882579873</v>
      </c>
      <c r="E227" s="4">
        <f>H208*Input!B65</f>
        <v>3994866.7778924187</v>
      </c>
      <c r="F227" s="4">
        <f t="shared" si="104"/>
        <v>2806740.4085517558</v>
      </c>
      <c r="G227" s="4">
        <f>D208*Input!I65</f>
        <v>18566.471773482055</v>
      </c>
      <c r="H227" s="4">
        <f t="shared" si="105"/>
        <v>13044.556794547259</v>
      </c>
      <c r="I227" s="4">
        <f>B209*Input!J44</f>
        <v>1043.9918512892186</v>
      </c>
      <c r="J227" s="4">
        <f t="shared" si="106"/>
        <v>705.28348727710784</v>
      </c>
      <c r="K227" s="4">
        <f t="shared" si="107"/>
        <v>104399.18512892186</v>
      </c>
      <c r="L227" s="4">
        <f>G209*Input!N65</f>
        <v>44283009.45812016</v>
      </c>
      <c r="M227" s="4">
        <f t="shared" si="88"/>
        <v>44387408.64324908</v>
      </c>
      <c r="N227" s="4">
        <f t="shared" si="108"/>
        <v>29986542.826407637</v>
      </c>
      <c r="R227" s="42">
        <f t="shared" si="109"/>
        <v>10</v>
      </c>
      <c r="S227" s="43">
        <f t="shared" si="89"/>
        <v>0.04</v>
      </c>
      <c r="T227" s="42">
        <f t="shared" si="90"/>
        <v>0.70258673557883067</v>
      </c>
      <c r="U227" s="42">
        <f t="shared" si="91"/>
        <v>0.67556416882579873</v>
      </c>
      <c r="V227" s="44">
        <f t="shared" si="92"/>
        <v>3994866.7778924187</v>
      </c>
      <c r="W227" s="42">
        <f t="shared" si="93"/>
        <v>2806740.4085517558</v>
      </c>
      <c r="X227" s="44">
        <f t="shared" si="94"/>
        <v>18566.471773482055</v>
      </c>
      <c r="Y227" s="42">
        <f t="shared" si="95"/>
        <v>13044.556794547259</v>
      </c>
      <c r="Z227" s="44">
        <f t="shared" si="96"/>
        <v>1043.9918512892186</v>
      </c>
      <c r="AA227" s="42">
        <f t="shared" si="97"/>
        <v>705.28348727710784</v>
      </c>
      <c r="AB227" s="44">
        <f t="shared" si="98"/>
        <v>104399.18512892186</v>
      </c>
      <c r="AC227" s="44">
        <f t="shared" si="99"/>
        <v>44283009.45812016</v>
      </c>
      <c r="AD227" s="44">
        <f t="shared" si="100"/>
        <v>44387408.64324908</v>
      </c>
      <c r="AE227" s="44">
        <f t="shared" si="101"/>
        <v>29986542.826407637</v>
      </c>
    </row>
    <row r="228" spans="1:31" x14ac:dyDescent="0.25">
      <c r="B228" s="6"/>
      <c r="C228" s="6"/>
      <c r="D228" s="6"/>
      <c r="F228" s="4"/>
      <c r="G228" s="6"/>
      <c r="H228" s="6"/>
      <c r="I228" s="6"/>
      <c r="J228" s="6"/>
      <c r="R228" s="39"/>
      <c r="S228" s="39"/>
      <c r="T228" s="39"/>
      <c r="U228" s="39"/>
      <c r="V228" s="39"/>
      <c r="W228" s="39">
        <f t="shared" si="93"/>
        <v>0</v>
      </c>
      <c r="X228" s="39"/>
      <c r="Y228" s="39">
        <f t="shared" si="95"/>
        <v>0</v>
      </c>
      <c r="Z228" s="40"/>
      <c r="AA228" s="39">
        <f t="shared" si="97"/>
        <v>0</v>
      </c>
      <c r="AB228" s="41"/>
      <c r="AC228" s="41"/>
      <c r="AD228" s="41"/>
      <c r="AE228" s="41">
        <f t="shared" si="101"/>
        <v>0</v>
      </c>
    </row>
    <row r="229" spans="1:31" x14ac:dyDescent="0.25">
      <c r="A229" s="7" t="s">
        <v>79</v>
      </c>
      <c r="B229" s="6"/>
      <c r="C229" s="6"/>
      <c r="D229" s="6"/>
      <c r="F229" s="4">
        <f>SUM(F218:F228)</f>
        <v>49683544.648791194</v>
      </c>
      <c r="G229" s="6"/>
      <c r="H229" s="4">
        <f>SUM(H218:H228)</f>
        <v>207138.56252341578</v>
      </c>
      <c r="I229" s="4"/>
      <c r="J229" s="4">
        <f>SUM(J218:J228)</f>
        <v>6692.6884698209387</v>
      </c>
      <c r="N229" s="10">
        <f>SUM(N218:N228)</f>
        <v>41992819.101592496</v>
      </c>
      <c r="R229" s="72" t="s">
        <v>170</v>
      </c>
      <c r="S229" s="73"/>
      <c r="T229" s="50"/>
      <c r="U229" s="50"/>
      <c r="V229" s="44">
        <f>W229</f>
        <v>49683544.648791194</v>
      </c>
      <c r="W229" s="50">
        <f t="shared" si="93"/>
        <v>49683544.648791194</v>
      </c>
      <c r="X229" s="44">
        <f>Y229</f>
        <v>207138.56252341578</v>
      </c>
      <c r="Y229" s="42">
        <f t="shared" si="95"/>
        <v>207138.56252341578</v>
      </c>
      <c r="Z229" s="44">
        <f>AA229</f>
        <v>6692.6884698209387</v>
      </c>
      <c r="AA229" s="42">
        <f t="shared" si="97"/>
        <v>6692.6884698209387</v>
      </c>
      <c r="AB229" s="45"/>
      <c r="AC229" s="45"/>
      <c r="AD229" s="44">
        <f>AE229</f>
        <v>41992819.101592496</v>
      </c>
      <c r="AE229" s="44">
        <f t="shared" si="101"/>
        <v>41992819.101592496</v>
      </c>
    </row>
    <row r="230" spans="1:31" x14ac:dyDescent="0.25">
      <c r="A230" t="s">
        <v>80</v>
      </c>
      <c r="B230" s="6"/>
      <c r="C230" s="6"/>
      <c r="D230" s="6"/>
      <c r="G230" s="6"/>
      <c r="H230" s="2">
        <f>H229/F229</f>
        <v>4.1691582995468796E-3</v>
      </c>
      <c r="I230" s="2"/>
      <c r="J230" s="9">
        <f>J229/F229</f>
        <v>1.3470634024063686E-4</v>
      </c>
      <c r="K230" s="6"/>
      <c r="L230" s="6"/>
      <c r="N230" s="2">
        <f>N229/F229</f>
        <v>0.84520577987010004</v>
      </c>
      <c r="R230" s="72" t="s">
        <v>166</v>
      </c>
      <c r="S230" s="74"/>
      <c r="T230" s="74"/>
      <c r="U230" s="74"/>
      <c r="V230" s="73"/>
      <c r="W230" s="50">
        <f t="shared" si="93"/>
        <v>0</v>
      </c>
      <c r="X230" s="46">
        <f>Y230</f>
        <v>4.1691582995468796E-3</v>
      </c>
      <c r="Y230" s="47">
        <f t="shared" si="95"/>
        <v>4.1691582995468796E-3</v>
      </c>
      <c r="Z230" s="46">
        <f>AA230</f>
        <v>1.3470634024063686E-4</v>
      </c>
      <c r="AA230" s="48">
        <f t="shared" si="97"/>
        <v>1.3470634024063686E-4</v>
      </c>
      <c r="AB230" s="42"/>
      <c r="AC230" s="42"/>
      <c r="AD230" s="47">
        <f>AE230</f>
        <v>0.84520577987010004</v>
      </c>
      <c r="AE230" s="49">
        <f t="shared" si="101"/>
        <v>0.84520577987010004</v>
      </c>
    </row>
    <row r="231" spans="1:31" x14ac:dyDescent="0.25">
      <c r="B231" s="6"/>
      <c r="C231" s="6"/>
      <c r="D231" s="6"/>
      <c r="E231" s="6"/>
      <c r="F231" s="6"/>
      <c r="G231" s="6"/>
      <c r="H231" s="6"/>
      <c r="I231" s="6"/>
      <c r="J231" s="6"/>
    </row>
    <row r="232" spans="1:31" x14ac:dyDescent="0.25">
      <c r="A232" t="s">
        <v>81</v>
      </c>
      <c r="B232" s="6"/>
      <c r="C232" s="6"/>
      <c r="D232" s="6"/>
      <c r="E232" s="6"/>
      <c r="F232" s="28">
        <f>J230+N230</f>
        <v>0.84534048621034064</v>
      </c>
      <c r="G232" s="6"/>
      <c r="H232" s="6"/>
      <c r="I232" s="6"/>
      <c r="J232" s="6"/>
    </row>
    <row r="233" spans="1:31" x14ac:dyDescent="0.25">
      <c r="B233" s="6"/>
      <c r="C233" s="6"/>
      <c r="D233" s="6"/>
      <c r="E233" s="6"/>
      <c r="F233" s="6"/>
      <c r="G233" s="6"/>
      <c r="H233" s="6"/>
      <c r="I233" s="6"/>
      <c r="J233" s="6"/>
    </row>
    <row r="234" spans="1:31" x14ac:dyDescent="0.25">
      <c r="A234" s="13" t="s">
        <v>82</v>
      </c>
      <c r="B234" s="6"/>
      <c r="C234" s="6"/>
      <c r="D234" s="6"/>
      <c r="E234" s="6"/>
      <c r="F234" s="6"/>
      <c r="G234" s="6"/>
      <c r="H234" s="6" t="s">
        <v>103</v>
      </c>
      <c r="I234" s="6"/>
      <c r="J234" s="6"/>
    </row>
    <row r="235" spans="1:31" x14ac:dyDescent="0.25">
      <c r="B235" s="6"/>
      <c r="C235" s="6"/>
      <c r="D235" s="6"/>
      <c r="E235" s="6"/>
      <c r="F235" s="6"/>
      <c r="G235" s="6"/>
      <c r="H235" s="6"/>
      <c r="I235" s="6"/>
      <c r="J235" s="6"/>
    </row>
    <row r="236" spans="1:31" x14ac:dyDescent="0.25">
      <c r="C236" s="7"/>
      <c r="D236" s="7"/>
      <c r="G236" s="7"/>
      <c r="H236" s="7"/>
      <c r="I236" s="7"/>
      <c r="J236" s="7"/>
    </row>
    <row r="237" spans="1:31" x14ac:dyDescent="0.25">
      <c r="A237" s="7" t="s">
        <v>0</v>
      </c>
      <c r="B237" s="7"/>
      <c r="C237" s="7" t="s">
        <v>84</v>
      </c>
      <c r="D237" s="7" t="s">
        <v>18</v>
      </c>
      <c r="E237" s="7" t="s">
        <v>101</v>
      </c>
      <c r="F237" s="7" t="s">
        <v>85</v>
      </c>
      <c r="G237" s="7"/>
      <c r="H237" s="7" t="s">
        <v>104</v>
      </c>
      <c r="I237" s="7" t="s">
        <v>105</v>
      </c>
      <c r="J237" s="7" t="s">
        <v>105</v>
      </c>
      <c r="K237" s="7" t="s">
        <v>107</v>
      </c>
      <c r="L237" s="7" t="s">
        <v>108</v>
      </c>
      <c r="M237" s="7"/>
      <c r="N237" s="7"/>
      <c r="R237" s="75" t="s">
        <v>185</v>
      </c>
      <c r="S237" s="75"/>
      <c r="T237" s="75"/>
      <c r="U237" s="75"/>
      <c r="V237" s="75"/>
    </row>
    <row r="238" spans="1:31" x14ac:dyDescent="0.25">
      <c r="A238" s="12" t="s">
        <v>1</v>
      </c>
      <c r="B238" s="12" t="s">
        <v>83</v>
      </c>
      <c r="C238" s="12" t="s">
        <v>65</v>
      </c>
      <c r="D238" s="12" t="s">
        <v>44</v>
      </c>
      <c r="E238" s="12" t="s">
        <v>37</v>
      </c>
      <c r="F238" s="12" t="s">
        <v>63</v>
      </c>
      <c r="G238" s="12"/>
      <c r="H238" s="12" t="s">
        <v>1</v>
      </c>
      <c r="I238" s="12" t="s">
        <v>106</v>
      </c>
      <c r="J238" s="12" t="s">
        <v>44</v>
      </c>
      <c r="K238" s="12" t="s">
        <v>37</v>
      </c>
      <c r="L238" s="12" t="s">
        <v>63</v>
      </c>
      <c r="M238" s="12"/>
      <c r="N238" s="12"/>
      <c r="R238" s="32" t="s">
        <v>104</v>
      </c>
      <c r="S238" s="32" t="s">
        <v>105</v>
      </c>
      <c r="T238" s="32" t="s">
        <v>105</v>
      </c>
      <c r="U238" s="32" t="s">
        <v>107</v>
      </c>
      <c r="V238" s="32" t="s">
        <v>184</v>
      </c>
    </row>
    <row r="239" spans="1:31" x14ac:dyDescent="0.25">
      <c r="A239" s="7"/>
      <c r="F239" s="4">
        <v>0</v>
      </c>
      <c r="H239" s="7">
        <v>0</v>
      </c>
      <c r="I239" s="4">
        <f>NPV($B$29,B240:B$250)*(1+$B$29)</f>
        <v>41999511.790062316</v>
      </c>
      <c r="J239" s="4">
        <f>NPV($B$29,D240:D$250)</f>
        <v>-41992819.101592489</v>
      </c>
      <c r="K239" s="4">
        <f>NPV($B$29,E240:E$250)</f>
        <v>-6692.6884698209378</v>
      </c>
      <c r="L239" s="4">
        <f>F239</f>
        <v>0</v>
      </c>
      <c r="R239" s="33" t="s">
        <v>1</v>
      </c>
      <c r="S239" s="33" t="s">
        <v>106</v>
      </c>
      <c r="T239" s="33" t="s">
        <v>44</v>
      </c>
      <c r="U239" s="33" t="s">
        <v>37</v>
      </c>
      <c r="V239" s="33" t="s">
        <v>178</v>
      </c>
    </row>
    <row r="240" spans="1:31" x14ac:dyDescent="0.25">
      <c r="A240" s="7">
        <v>1</v>
      </c>
      <c r="B240" s="4">
        <f>F$232*E218</f>
        <v>7608064.3758930657</v>
      </c>
      <c r="C240" s="18">
        <f>B218*(F239+B240)</f>
        <v>304322.57503572264</v>
      </c>
      <c r="D240" s="4">
        <f>-M218</f>
        <v>-63000</v>
      </c>
      <c r="E240" s="4">
        <f>-I218</f>
        <v>-630</v>
      </c>
      <c r="F240" s="4">
        <f>F239+SUM(B240:E240)</f>
        <v>7848756.9509287886</v>
      </c>
      <c r="G240" s="10"/>
      <c r="H240" s="7">
        <v>1</v>
      </c>
      <c r="I240" s="4">
        <f>NPV($B$29,B241:B$250)*(1+$B$29)</f>
        <v>35767105.310736015</v>
      </c>
      <c r="J240" s="4">
        <f>NPV($B$29,D241:D$250)</f>
        <v>-43609531.86565619</v>
      </c>
      <c r="K240" s="4">
        <f>NPV($B$29,E241:E$250)</f>
        <v>-6330.3960086137758</v>
      </c>
      <c r="L240" s="4">
        <f>-SUM(I240:K240)</f>
        <v>7848756.9509287877</v>
      </c>
      <c r="M240" s="4"/>
      <c r="N240" s="4"/>
      <c r="R240" s="52">
        <f>H240</f>
        <v>1</v>
      </c>
      <c r="S240" s="53">
        <f t="shared" ref="S240:S249" si="110">I240</f>
        <v>35767105.310736015</v>
      </c>
      <c r="T240" s="53">
        <f t="shared" ref="T240:T249" si="111">J240</f>
        <v>-43609531.86565619</v>
      </c>
      <c r="U240" s="53">
        <f t="shared" ref="U240:U249" si="112">K240</f>
        <v>-6330.3960086137758</v>
      </c>
      <c r="V240" s="53">
        <f t="shared" ref="V240:V249" si="113">L240</f>
        <v>7848756.9509287877</v>
      </c>
    </row>
    <row r="241" spans="1:22" x14ac:dyDescent="0.25">
      <c r="A241" s="7">
        <v>2</v>
      </c>
      <c r="B241" s="4">
        <f t="shared" ref="B241:B249" si="114">F$232*E219</f>
        <v>6462780.6010358147</v>
      </c>
      <c r="C241" s="18">
        <f t="shared" ref="C241:C249" si="115">B219*(F240+B241)</f>
        <v>572461.50207858416</v>
      </c>
      <c r="D241" s="4">
        <f t="shared" ref="D241:D249" si="116">-M219</f>
        <v>-1083981.2613019999</v>
      </c>
      <c r="E241" s="4">
        <f t="shared" ref="E241:E249" si="117">-I219</f>
        <v>-654.08766500000002</v>
      </c>
      <c r="F241" s="4">
        <f t="shared" ref="F241:F249" si="118">F240+SUM(B241:E241)</f>
        <v>13799363.705076188</v>
      </c>
      <c r="G241" s="10"/>
      <c r="H241" s="7">
        <v>2</v>
      </c>
      <c r="I241" s="4">
        <f>NPV($B$29,B242:B$250)*(1+$B$29)</f>
        <v>30476497.698088214</v>
      </c>
      <c r="J241" s="4">
        <f>NPV($B$29,D242:D$250)</f>
        <v>-44269931.878980435</v>
      </c>
      <c r="K241" s="4">
        <f>NPV($B$29,E242:E$250)</f>
        <v>-5929.5241839583268</v>
      </c>
      <c r="L241" s="4">
        <f t="shared" ref="L241:L249" si="119">-SUM(I241:K241)</f>
        <v>13799363.70507618</v>
      </c>
      <c r="M241" s="4"/>
      <c r="N241" s="4"/>
      <c r="R241" s="52">
        <f t="shared" ref="R241:R249" si="120">H241</f>
        <v>2</v>
      </c>
      <c r="S241" s="53">
        <f t="shared" si="110"/>
        <v>30476497.698088214</v>
      </c>
      <c r="T241" s="53">
        <f t="shared" si="111"/>
        <v>-44269931.878980435</v>
      </c>
      <c r="U241" s="53">
        <f t="shared" si="112"/>
        <v>-5929.5241839583268</v>
      </c>
      <c r="V241" s="53">
        <f t="shared" si="113"/>
        <v>13799363.70507618</v>
      </c>
    </row>
    <row r="242" spans="1:22" x14ac:dyDescent="0.25">
      <c r="A242" s="7">
        <v>3</v>
      </c>
      <c r="B242" s="4">
        <f t="shared" si="114"/>
        <v>5682867.7487762552</v>
      </c>
      <c r="C242" s="18">
        <f t="shared" si="115"/>
        <v>779289.25815409783</v>
      </c>
      <c r="D242" s="4">
        <f t="shared" si="116"/>
        <v>-1640997.0894921301</v>
      </c>
      <c r="E242" s="4">
        <f t="shared" si="117"/>
        <v>-739.48363122625199</v>
      </c>
      <c r="F242" s="4">
        <f t="shared" si="118"/>
        <v>18619784.138883185</v>
      </c>
      <c r="G242" s="10"/>
      <c r="H242" s="7">
        <v>3</v>
      </c>
      <c r="I242" s="4">
        <f>NPV($B$29,B243:B$250)*(1+$B$29)</f>
        <v>25785375.147284437</v>
      </c>
      <c r="J242" s="4">
        <f>NPV($B$29,D243:D$250)</f>
        <v>-44399732.064647526</v>
      </c>
      <c r="K242" s="4">
        <f>NPV($B$29,E243:E$250)</f>
        <v>-5427.2215200904084</v>
      </c>
      <c r="L242" s="4">
        <f t="shared" si="119"/>
        <v>18619784.138883177</v>
      </c>
      <c r="M242" s="4"/>
      <c r="N242" s="4"/>
      <c r="R242" s="52">
        <f t="shared" si="120"/>
        <v>3</v>
      </c>
      <c r="S242" s="53">
        <f t="shared" si="110"/>
        <v>25785375.147284437</v>
      </c>
      <c r="T242" s="53">
        <f t="shared" si="111"/>
        <v>-44399732.064647526</v>
      </c>
      <c r="U242" s="53">
        <f t="shared" si="112"/>
        <v>-5427.2215200904084</v>
      </c>
      <c r="V242" s="53">
        <f t="shared" si="113"/>
        <v>18619784.138883177</v>
      </c>
    </row>
    <row r="243" spans="1:22" x14ac:dyDescent="0.25">
      <c r="A243" s="7">
        <v>4</v>
      </c>
      <c r="B243" s="4">
        <f t="shared" si="114"/>
        <v>5109517.5387344705</v>
      </c>
      <c r="C243" s="18">
        <f t="shared" si="115"/>
        <v>949172.06710470619</v>
      </c>
      <c r="D243" s="4">
        <f t="shared" si="116"/>
        <v>-2008542.4081593775</v>
      </c>
      <c r="E243" s="4">
        <f t="shared" si="117"/>
        <v>-765.61523488338662</v>
      </c>
      <c r="F243" s="4">
        <f t="shared" si="118"/>
        <v>22669165.721328102</v>
      </c>
      <c r="G243" s="10"/>
      <c r="H243" s="7">
        <v>4</v>
      </c>
      <c r="I243" s="4">
        <f>NPV($B$29,B244:B$250)*(1+$B$29)</f>
        <v>21502891.912891969</v>
      </c>
      <c r="J243" s="4">
        <f>NPV($B$29,D244:D$250)</f>
        <v>-44167178.939074047</v>
      </c>
      <c r="K243" s="4">
        <f>NPV($B$29,E244:E$250)</f>
        <v>-4878.6951460106384</v>
      </c>
      <c r="L243" s="4">
        <f t="shared" si="119"/>
        <v>22669165.721328087</v>
      </c>
      <c r="M243" s="4"/>
      <c r="N243" s="4"/>
      <c r="R243" s="52">
        <f t="shared" si="120"/>
        <v>4</v>
      </c>
      <c r="S243" s="53">
        <f t="shared" si="110"/>
        <v>21502891.912891969</v>
      </c>
      <c r="T243" s="53">
        <f t="shared" si="111"/>
        <v>-44167178.939074047</v>
      </c>
      <c r="U243" s="53">
        <f t="shared" si="112"/>
        <v>-4878.6951460106384</v>
      </c>
      <c r="V243" s="53">
        <f t="shared" si="113"/>
        <v>22669165.721328087</v>
      </c>
    </row>
    <row r="244" spans="1:22" x14ac:dyDescent="0.25">
      <c r="A244" s="7">
        <v>5</v>
      </c>
      <c r="B244" s="4">
        <f t="shared" si="114"/>
        <v>4644360.3467536848</v>
      </c>
      <c r="C244" s="18">
        <f t="shared" si="115"/>
        <v>1092541.0427232715</v>
      </c>
      <c r="D244" s="4">
        <f t="shared" si="116"/>
        <v>-2194268.326890321</v>
      </c>
      <c r="E244" s="4">
        <f t="shared" si="117"/>
        <v>-976.7236694725807</v>
      </c>
      <c r="F244" s="4">
        <f t="shared" si="118"/>
        <v>26210822.060245264</v>
      </c>
      <c r="G244" s="10"/>
      <c r="H244" s="7">
        <v>5</v>
      </c>
      <c r="I244" s="4">
        <f>NPV($B$29,B245:B$250)*(1+$B$29)</f>
        <v>17532872.828783818</v>
      </c>
      <c r="J244" s="4">
        <f>NPV($B$29,D245:D$250)</f>
        <v>-43739597.769746698</v>
      </c>
      <c r="K244" s="4">
        <f>NPV($B$29,E245:E$250)</f>
        <v>-4097.1192823784831</v>
      </c>
      <c r="L244" s="4">
        <f t="shared" si="119"/>
        <v>26210822.060245261</v>
      </c>
      <c r="M244" s="4"/>
      <c r="N244" s="4"/>
      <c r="R244" s="52">
        <f t="shared" si="120"/>
        <v>5</v>
      </c>
      <c r="S244" s="53">
        <f t="shared" si="110"/>
        <v>17532872.828783818</v>
      </c>
      <c r="T244" s="53">
        <f t="shared" si="111"/>
        <v>-43739597.769746698</v>
      </c>
      <c r="U244" s="53">
        <f t="shared" si="112"/>
        <v>-4097.1192823784831</v>
      </c>
      <c r="V244" s="53">
        <f t="shared" si="113"/>
        <v>26210822.060245261</v>
      </c>
    </row>
    <row r="245" spans="1:22" x14ac:dyDescent="0.25">
      <c r="A245" s="7">
        <v>6</v>
      </c>
      <c r="B245" s="4">
        <f t="shared" si="114"/>
        <v>4265975.0205829693</v>
      </c>
      <c r="C245" s="18">
        <f t="shared" si="115"/>
        <v>1219071.8832331295</v>
      </c>
      <c r="D245" s="4">
        <f t="shared" si="116"/>
        <v>-2198822.034424</v>
      </c>
      <c r="E245" s="4">
        <f t="shared" si="117"/>
        <v>-824.25476053110413</v>
      </c>
      <c r="F245" s="4">
        <f t="shared" si="118"/>
        <v>29496222.674876831</v>
      </c>
      <c r="G245" s="10"/>
      <c r="H245" s="7">
        <v>6</v>
      </c>
      <c r="I245" s="4">
        <f>NPV($B$29,B246:B$250)*(1+$B$29)</f>
        <v>13797573.720528882</v>
      </c>
      <c r="J245" s="4">
        <f>NPV($B$29,D246:D$250)</f>
        <v>-43290359.646112569</v>
      </c>
      <c r="K245" s="4">
        <f>NPV($B$29,E246:E$250)</f>
        <v>-3436.7492931425181</v>
      </c>
      <c r="L245" s="4">
        <f t="shared" si="119"/>
        <v>29496222.674876828</v>
      </c>
      <c r="M245" s="4"/>
      <c r="N245" s="4"/>
      <c r="R245" s="52">
        <f t="shared" si="120"/>
        <v>6</v>
      </c>
      <c r="S245" s="53">
        <f t="shared" si="110"/>
        <v>13797573.720528882</v>
      </c>
      <c r="T245" s="53">
        <f t="shared" si="111"/>
        <v>-43290359.646112569</v>
      </c>
      <c r="U245" s="53">
        <f t="shared" si="112"/>
        <v>-3436.7492931425181</v>
      </c>
      <c r="V245" s="53">
        <f t="shared" si="113"/>
        <v>29496222.674876828</v>
      </c>
    </row>
    <row r="246" spans="1:22" x14ac:dyDescent="0.25">
      <c r="A246" s="7">
        <v>7</v>
      </c>
      <c r="B246" s="4">
        <f t="shared" si="114"/>
        <v>3961524.7546915221</v>
      </c>
      <c r="C246" s="18">
        <f t="shared" si="115"/>
        <v>1338309.8971827342</v>
      </c>
      <c r="D246" s="4">
        <f t="shared" si="116"/>
        <v>-2113748.1551471772</v>
      </c>
      <c r="E246" s="4">
        <f t="shared" si="117"/>
        <v>-863.84252857505123</v>
      </c>
      <c r="F246" s="4">
        <f t="shared" si="118"/>
        <v>32681445.329075336</v>
      </c>
      <c r="G246" s="10"/>
      <c r="H246" s="7">
        <v>7</v>
      </c>
      <c r="I246" s="4">
        <f>NPV($B$29,B247:B$250)*(1+$B$29)</f>
        <v>10229490.924470855</v>
      </c>
      <c r="J246" s="4">
        <f>NPV($B$29,D247:D$250)</f>
        <v>-42908225.876809895</v>
      </c>
      <c r="K246" s="4">
        <f>NPV($B$29,E247:E$250)</f>
        <v>-2710.3767362931676</v>
      </c>
      <c r="L246" s="4">
        <f t="shared" si="119"/>
        <v>32681445.329075333</v>
      </c>
      <c r="M246" s="4"/>
      <c r="N246" s="4"/>
      <c r="R246" s="52">
        <f t="shared" si="120"/>
        <v>7</v>
      </c>
      <c r="S246" s="53">
        <f t="shared" si="110"/>
        <v>10229490.924470855</v>
      </c>
      <c r="T246" s="53">
        <f t="shared" si="111"/>
        <v>-42908225.876809895</v>
      </c>
      <c r="U246" s="53">
        <f t="shared" si="112"/>
        <v>-2710.3767362931676</v>
      </c>
      <c r="V246" s="53">
        <f t="shared" si="113"/>
        <v>32681445.329075333</v>
      </c>
    </row>
    <row r="247" spans="1:22" x14ac:dyDescent="0.25">
      <c r="A247" s="7">
        <v>8</v>
      </c>
      <c r="B247" s="4">
        <f t="shared" si="114"/>
        <v>3717655.4300160795</v>
      </c>
      <c r="C247" s="18">
        <f t="shared" si="115"/>
        <v>1455964.0303636566</v>
      </c>
      <c r="D247" s="4">
        <f t="shared" si="116"/>
        <v>-1944714.9985240875</v>
      </c>
      <c r="E247" s="4">
        <f t="shared" si="117"/>
        <v>-913.28065266067517</v>
      </c>
      <c r="F247" s="4">
        <f t="shared" si="118"/>
        <v>35909436.510278322</v>
      </c>
      <c r="G247" s="10"/>
      <c r="H247" s="7">
        <v>8</v>
      </c>
      <c r="I247" s="4">
        <f>NPV($B$29,B248:B$250)*(1+$B$29)</f>
        <v>6772308.9142329665</v>
      </c>
      <c r="J247" s="4">
        <f>NPV($B$29,D248:D$250)</f>
        <v>-42679839.913358204</v>
      </c>
      <c r="K247" s="4">
        <f>NPV($B$29,E248:E$250)</f>
        <v>-1905.5111530842194</v>
      </c>
      <c r="L247" s="4">
        <f t="shared" si="119"/>
        <v>35909436.510278322</v>
      </c>
      <c r="M247" s="4"/>
      <c r="N247" s="4"/>
      <c r="R247" s="52">
        <f t="shared" si="120"/>
        <v>8</v>
      </c>
      <c r="S247" s="53">
        <f t="shared" si="110"/>
        <v>6772308.9142329665</v>
      </c>
      <c r="T247" s="53">
        <f t="shared" si="111"/>
        <v>-42679839.913358204</v>
      </c>
      <c r="U247" s="53">
        <f t="shared" si="112"/>
        <v>-1905.5111530842194</v>
      </c>
      <c r="V247" s="53">
        <f t="shared" si="113"/>
        <v>35909436.510278322</v>
      </c>
    </row>
    <row r="248" spans="1:22" x14ac:dyDescent="0.25">
      <c r="A248" s="7">
        <v>9</v>
      </c>
      <c r="B248" s="4">
        <f t="shared" si="114"/>
        <v>3525171.7754165106</v>
      </c>
      <c r="C248" s="18">
        <f t="shared" si="115"/>
        <v>1577384.3314277933</v>
      </c>
      <c r="D248" s="4">
        <f t="shared" si="116"/>
        <v>-1706832.8913838058</v>
      </c>
      <c r="E248" s="4">
        <f t="shared" si="117"/>
        <v>-977.89328066026269</v>
      </c>
      <c r="F248" s="4">
        <f t="shared" si="118"/>
        <v>39304181.832458161</v>
      </c>
      <c r="G248" s="10"/>
      <c r="H248" s="7">
        <v>9</v>
      </c>
      <c r="I248" s="4">
        <f>NPV($B$29,B249:B$250)*(1+$B$29)</f>
        <v>3377022.6243691142</v>
      </c>
      <c r="J248" s="4">
        <f>NPV($B$29,D249:D$250)</f>
        <v>-42680200.618508726</v>
      </c>
      <c r="K248" s="4">
        <f>NPV($B$29,E249:E$250)</f>
        <v>-1003.8383185473256</v>
      </c>
      <c r="L248" s="4">
        <f t="shared" si="119"/>
        <v>39304181.832458161</v>
      </c>
      <c r="M248" s="4"/>
      <c r="N248" s="4"/>
      <c r="R248" s="52">
        <f t="shared" si="120"/>
        <v>9</v>
      </c>
      <c r="S248" s="53">
        <f t="shared" si="110"/>
        <v>3377022.6243691142</v>
      </c>
      <c r="T248" s="53">
        <f t="shared" si="111"/>
        <v>-42680200.618508726</v>
      </c>
      <c r="U248" s="53">
        <f t="shared" si="112"/>
        <v>-1003.8383185473256</v>
      </c>
      <c r="V248" s="53">
        <f t="shared" si="113"/>
        <v>39304181.832458161</v>
      </c>
    </row>
    <row r="249" spans="1:22" x14ac:dyDescent="0.25">
      <c r="A249" s="7">
        <v>10</v>
      </c>
      <c r="B249" s="4">
        <f t="shared" si="114"/>
        <v>3377022.6243691142</v>
      </c>
      <c r="C249" s="18">
        <f t="shared" si="115"/>
        <v>1707248.1782730911</v>
      </c>
      <c r="D249" s="4">
        <f t="shared" si="116"/>
        <v>-44387408.64324908</v>
      </c>
      <c r="E249" s="4">
        <f t="shared" si="117"/>
        <v>-1043.9918512892186</v>
      </c>
      <c r="F249" s="4">
        <f t="shared" si="118"/>
        <v>0</v>
      </c>
      <c r="G249" s="10"/>
      <c r="H249" s="7">
        <v>10</v>
      </c>
      <c r="I249" s="4">
        <f>NPV($B$29,B250:B$250)*(1+$B$29)</f>
        <v>0</v>
      </c>
      <c r="J249" s="4">
        <f>NPV($B$29,D250:D$250)</f>
        <v>0</v>
      </c>
      <c r="K249" s="4">
        <f>NPV($B$29,E250:E$250)</f>
        <v>0</v>
      </c>
      <c r="L249" s="4">
        <f t="shared" si="119"/>
        <v>0</v>
      </c>
      <c r="M249" s="4"/>
      <c r="N249" s="4"/>
      <c r="R249" s="52">
        <f t="shared" si="120"/>
        <v>10</v>
      </c>
      <c r="S249" s="53">
        <f t="shared" si="110"/>
        <v>0</v>
      </c>
      <c r="T249" s="53">
        <f t="shared" si="111"/>
        <v>0</v>
      </c>
      <c r="U249" s="53">
        <f t="shared" si="112"/>
        <v>0</v>
      </c>
      <c r="V249" s="53">
        <f t="shared" si="113"/>
        <v>0</v>
      </c>
    </row>
    <row r="250" spans="1:22" x14ac:dyDescent="0.25">
      <c r="B250" s="6"/>
      <c r="C250" s="6"/>
      <c r="D250" s="6"/>
      <c r="E250" s="6"/>
      <c r="F250" s="6"/>
      <c r="G250" s="6"/>
      <c r="H250" s="6"/>
      <c r="I250" s="6"/>
      <c r="J250" s="6"/>
    </row>
    <row r="251" spans="1:22" x14ac:dyDescent="0.25">
      <c r="A251" s="13" t="s">
        <v>13</v>
      </c>
    </row>
    <row r="252" spans="1:22" x14ac:dyDescent="0.25">
      <c r="A252" s="13"/>
    </row>
    <row r="253" spans="1:22" x14ac:dyDescent="0.25">
      <c r="A253" s="13"/>
      <c r="G253" s="7" t="s">
        <v>19</v>
      </c>
    </row>
    <row r="254" spans="1:22" x14ac:dyDescent="0.25">
      <c r="B254" s="15"/>
      <c r="C254" s="15" t="s">
        <v>25</v>
      </c>
      <c r="D254" s="15" t="s">
        <v>18</v>
      </c>
      <c r="F254" s="7" t="s">
        <v>109</v>
      </c>
      <c r="G254" s="15" t="s">
        <v>92</v>
      </c>
      <c r="H254" s="15" t="s">
        <v>19</v>
      </c>
    </row>
    <row r="255" spans="1:22" x14ac:dyDescent="0.25">
      <c r="A255" s="7" t="s">
        <v>0</v>
      </c>
      <c r="B255" s="15" t="s">
        <v>25</v>
      </c>
      <c r="C255" s="15" t="s">
        <v>36</v>
      </c>
      <c r="D255" s="15" t="s">
        <v>25</v>
      </c>
      <c r="E255" s="7" t="s">
        <v>67</v>
      </c>
      <c r="F255" s="7" t="s">
        <v>110</v>
      </c>
      <c r="G255" s="7" t="s">
        <v>97</v>
      </c>
      <c r="H255" s="7" t="s">
        <v>90</v>
      </c>
    </row>
    <row r="256" spans="1:22" x14ac:dyDescent="0.25">
      <c r="A256" s="12" t="s">
        <v>1</v>
      </c>
      <c r="B256" s="12" t="s">
        <v>6</v>
      </c>
      <c r="C256" s="12" t="s">
        <v>37</v>
      </c>
      <c r="D256" s="12" t="s">
        <v>37</v>
      </c>
      <c r="E256" s="12" t="s">
        <v>35</v>
      </c>
      <c r="F256" s="12" t="s">
        <v>111</v>
      </c>
      <c r="G256" s="12" t="s">
        <v>98</v>
      </c>
      <c r="H256" s="12" t="s">
        <v>1</v>
      </c>
    </row>
    <row r="257" spans="1:12" x14ac:dyDescent="0.25">
      <c r="E257" s="14"/>
    </row>
    <row r="258" spans="1:12" x14ac:dyDescent="0.25">
      <c r="A258">
        <v>1</v>
      </c>
      <c r="B258" s="14">
        <f>Input!F56*'Actuarial balances'!E218</f>
        <v>6300000</v>
      </c>
      <c r="C258" s="14">
        <f>Input!H56*'Actuarial balances'!D199</f>
        <v>100000</v>
      </c>
      <c r="D258" s="14">
        <f>B258+C258</f>
        <v>6400000</v>
      </c>
      <c r="E258" s="14"/>
      <c r="G258" s="2"/>
      <c r="H258" s="14">
        <f>D$70*G258</f>
        <v>0</v>
      </c>
    </row>
    <row r="259" spans="1:12" x14ac:dyDescent="0.25">
      <c r="A259">
        <v>2</v>
      </c>
      <c r="B259" s="14">
        <f>Input!F57*'Actuarial balances'!E219</f>
        <v>0</v>
      </c>
      <c r="C259" s="14">
        <v>0</v>
      </c>
      <c r="D259" s="14">
        <f t="shared" ref="D259:D267" si="121">B259+C259</f>
        <v>0</v>
      </c>
      <c r="E259" s="14"/>
      <c r="G259" s="2"/>
      <c r="H259" s="14">
        <f>D$70*G259</f>
        <v>0</v>
      </c>
    </row>
    <row r="260" spans="1:12" x14ac:dyDescent="0.25">
      <c r="A260">
        <v>3</v>
      </c>
      <c r="B260" s="14">
        <f>Input!F58*'Actuarial balances'!E220</f>
        <v>0</v>
      </c>
      <c r="C260" s="14">
        <v>0</v>
      </c>
      <c r="D260" s="14">
        <f t="shared" si="121"/>
        <v>0</v>
      </c>
      <c r="E260" s="14"/>
      <c r="G260" s="2"/>
      <c r="H260" s="14">
        <f>D$70*G260</f>
        <v>0</v>
      </c>
    </row>
    <row r="261" spans="1:12" x14ac:dyDescent="0.25">
      <c r="A261">
        <v>4</v>
      </c>
      <c r="B261" s="14">
        <f>Input!F59*'Actuarial balances'!E221</f>
        <v>0</v>
      </c>
      <c r="C261" s="14">
        <v>0</v>
      </c>
      <c r="D261" s="14">
        <f t="shared" si="121"/>
        <v>0</v>
      </c>
      <c r="E261" s="14"/>
      <c r="G261" s="2"/>
      <c r="H261" s="14">
        <f>D$70*G261</f>
        <v>0</v>
      </c>
    </row>
    <row r="262" spans="1:12" x14ac:dyDescent="0.25">
      <c r="A262">
        <v>5</v>
      </c>
      <c r="B262" s="14">
        <f>Input!F60*'Actuarial balances'!E222</f>
        <v>0</v>
      </c>
      <c r="C262" s="14">
        <v>0</v>
      </c>
      <c r="D262" s="14">
        <f t="shared" si="121"/>
        <v>0</v>
      </c>
      <c r="E262" s="14">
        <f t="shared" ref="E262:E267" si="122">H204</f>
        <v>56071.752417081923</v>
      </c>
      <c r="F262" s="9">
        <f>MAX(0,1-E262/E74)</f>
        <v>3.2041012495998E-4</v>
      </c>
      <c r="G262" s="2"/>
      <c r="H262" s="14">
        <f>G74+D186*F262</f>
        <v>615389.2098303024</v>
      </c>
      <c r="J262" s="27" t="s">
        <v>112</v>
      </c>
      <c r="K262" s="27"/>
      <c r="L262" s="14">
        <f>H262-G74</f>
        <v>799.24699165998027</v>
      </c>
    </row>
    <row r="263" spans="1:12" x14ac:dyDescent="0.25">
      <c r="A263">
        <v>6</v>
      </c>
      <c r="B263" s="14">
        <f>Input!F61*'Actuarial balances'!E223</f>
        <v>0</v>
      </c>
      <c r="C263" s="14">
        <v>0</v>
      </c>
      <c r="D263" s="14">
        <f t="shared" si="121"/>
        <v>0</v>
      </c>
      <c r="E263" s="14">
        <f t="shared" si="122"/>
        <v>52070.074055156794</v>
      </c>
      <c r="G263" s="2">
        <f>E262/E$269</f>
        <v>0.22634349709489152</v>
      </c>
      <c r="H263" s="14">
        <f>D$280*G263</f>
        <v>564602.5048599164</v>
      </c>
    </row>
    <row r="264" spans="1:12" x14ac:dyDescent="0.25">
      <c r="A264">
        <v>7</v>
      </c>
      <c r="B264" s="14">
        <f>Input!F62*'Actuarial balances'!E224</f>
        <v>0</v>
      </c>
      <c r="C264" s="14">
        <v>0</v>
      </c>
      <c r="D264" s="14">
        <f t="shared" si="121"/>
        <v>0</v>
      </c>
      <c r="E264" s="14">
        <f t="shared" si="122"/>
        <v>48864.668414161337</v>
      </c>
      <c r="G264" s="2">
        <f>E263/E$269</f>
        <v>0.21019001810337068</v>
      </c>
      <c r="H264" s="14">
        <f>D$280*G264</f>
        <v>524308.46143532824</v>
      </c>
    </row>
    <row r="265" spans="1:12" x14ac:dyDescent="0.25">
      <c r="A265">
        <v>8</v>
      </c>
      <c r="B265" s="14">
        <f>Input!F63*'Actuarial balances'!E225</f>
        <v>0</v>
      </c>
      <c r="C265" s="14">
        <v>0</v>
      </c>
      <c r="D265" s="14">
        <f t="shared" si="121"/>
        <v>0</v>
      </c>
      <c r="E265" s="14">
        <f t="shared" si="122"/>
        <v>46334.673331450504</v>
      </c>
      <c r="G265" s="2">
        <f>E264/E$269</f>
        <v>0.19725083409153699</v>
      </c>
      <c r="H265" s="14">
        <f>D$280*G265</f>
        <v>492032.31567593868</v>
      </c>
    </row>
    <row r="266" spans="1:12" x14ac:dyDescent="0.25">
      <c r="A266">
        <v>9</v>
      </c>
      <c r="B266" s="14">
        <f>Input!F64*'Actuarial balances'!E226</f>
        <v>0</v>
      </c>
      <c r="C266" s="14">
        <v>0</v>
      </c>
      <c r="D266" s="14">
        <f t="shared" si="121"/>
        <v>0</v>
      </c>
      <c r="E266" s="14">
        <f t="shared" si="122"/>
        <v>44387.408643249095</v>
      </c>
      <c r="G266" s="2">
        <f>E265/E$269</f>
        <v>0.18703806366848891</v>
      </c>
      <c r="H266" s="14">
        <f>D$280*G266</f>
        <v>466557.07191404328</v>
      </c>
    </row>
    <row r="267" spans="1:12" x14ac:dyDescent="0.25">
      <c r="A267">
        <v>10</v>
      </c>
      <c r="B267" s="14">
        <f>Input!F65*'Actuarial balances'!E227</f>
        <v>0</v>
      </c>
      <c r="C267" s="14">
        <v>0</v>
      </c>
      <c r="D267" s="14">
        <f t="shared" si="121"/>
        <v>0</v>
      </c>
      <c r="E267" s="14">
        <f t="shared" si="122"/>
        <v>0</v>
      </c>
      <c r="G267" s="2">
        <f>E266/E$269</f>
        <v>0.17917758704171188</v>
      </c>
      <c r="H267" s="14">
        <f>D$280*G267</f>
        <v>446949.50708521792</v>
      </c>
    </row>
    <row r="268" spans="1:12" x14ac:dyDescent="0.25">
      <c r="B268" s="14"/>
      <c r="C268" s="14"/>
      <c r="D268" s="14"/>
      <c r="E268" s="14"/>
      <c r="F268" s="2"/>
      <c r="G268" s="14"/>
    </row>
    <row r="269" spans="1:12" x14ac:dyDescent="0.25">
      <c r="A269" s="7" t="s">
        <v>89</v>
      </c>
      <c r="B269" s="14"/>
      <c r="C269" s="14"/>
      <c r="D269" s="14"/>
      <c r="E269" s="14">
        <f>SUM(E262:E267)</f>
        <v>247728.57686109966</v>
      </c>
      <c r="F269" s="2"/>
      <c r="G269" s="14"/>
    </row>
    <row r="270" spans="1:12" x14ac:dyDescent="0.25">
      <c r="B270" s="14"/>
      <c r="C270" s="14"/>
      <c r="D270" s="14"/>
      <c r="E270" s="14"/>
      <c r="F270" s="2"/>
      <c r="G270" s="14"/>
    </row>
    <row r="271" spans="1:12" x14ac:dyDescent="0.25">
      <c r="A271" s="13" t="s">
        <v>38</v>
      </c>
      <c r="F271" s="2"/>
      <c r="G271" s="14"/>
    </row>
    <row r="272" spans="1:12" x14ac:dyDescent="0.25">
      <c r="A272" s="13"/>
    </row>
    <row r="273" spans="1:5" x14ac:dyDescent="0.25">
      <c r="B273" s="7"/>
      <c r="C273" s="7"/>
      <c r="D273" s="15" t="s">
        <v>13</v>
      </c>
    </row>
    <row r="274" spans="1:5" x14ac:dyDescent="0.25">
      <c r="B274" s="12" t="s">
        <v>39</v>
      </c>
      <c r="C274" s="12" t="s">
        <v>19</v>
      </c>
      <c r="D274" s="12" t="s">
        <v>35</v>
      </c>
      <c r="E274" s="25" t="s">
        <v>96</v>
      </c>
    </row>
    <row r="275" spans="1:5" x14ac:dyDescent="0.25">
      <c r="D275" s="14">
        <v>0</v>
      </c>
    </row>
    <row r="276" spans="1:5" x14ac:dyDescent="0.25">
      <c r="A276">
        <v>1</v>
      </c>
      <c r="B276" s="14">
        <f t="shared" ref="B276:B285" si="123">D258</f>
        <v>6400000</v>
      </c>
      <c r="C276" s="14">
        <f>C182</f>
        <v>-1006778.0389440364</v>
      </c>
      <c r="D276" s="14">
        <f>D275+B276+C276</f>
        <v>5393221.9610559633</v>
      </c>
      <c r="E276" t="s">
        <v>94</v>
      </c>
    </row>
    <row r="277" spans="1:5" x14ac:dyDescent="0.25">
      <c r="A277">
        <v>2</v>
      </c>
      <c r="B277" s="14">
        <f t="shared" si="123"/>
        <v>0</v>
      </c>
      <c r="C277" s="14">
        <f>C183</f>
        <v>-855222.20346257626</v>
      </c>
      <c r="D277" s="14">
        <f t="shared" ref="D277:D285" si="124">D276+B277+C277</f>
        <v>4537999.7575933868</v>
      </c>
      <c r="E277" t="s">
        <v>94</v>
      </c>
    </row>
    <row r="278" spans="1:5" x14ac:dyDescent="0.25">
      <c r="A278">
        <v>3</v>
      </c>
      <c r="B278" s="14">
        <f t="shared" si="123"/>
        <v>0</v>
      </c>
      <c r="C278" s="14">
        <f>C184</f>
        <v>-752016.04048200091</v>
      </c>
      <c r="D278" s="14">
        <f t="shared" si="124"/>
        <v>3785983.7171113859</v>
      </c>
      <c r="E278" t="s">
        <v>94</v>
      </c>
    </row>
    <row r="279" spans="1:5" x14ac:dyDescent="0.25">
      <c r="A279">
        <v>4</v>
      </c>
      <c r="B279" s="14">
        <f t="shared" si="123"/>
        <v>0</v>
      </c>
      <c r="C279" s="14">
        <f>C185</f>
        <v>-676144.39014173136</v>
      </c>
      <c r="D279" s="14">
        <f t="shared" si="124"/>
        <v>3109839.3269696543</v>
      </c>
      <c r="E279" t="s">
        <v>94</v>
      </c>
    </row>
    <row r="280" spans="1:5" x14ac:dyDescent="0.25">
      <c r="A280">
        <v>5</v>
      </c>
      <c r="B280" s="14">
        <f t="shared" si="123"/>
        <v>0</v>
      </c>
      <c r="C280" s="14">
        <f>C186</f>
        <v>-615389.4659992099</v>
      </c>
      <c r="D280" s="14">
        <f t="shared" si="124"/>
        <v>2494449.8609704445</v>
      </c>
      <c r="E280" t="s">
        <v>99</v>
      </c>
    </row>
    <row r="281" spans="1:5" x14ac:dyDescent="0.25">
      <c r="A281">
        <v>6</v>
      </c>
      <c r="B281" s="14">
        <f t="shared" si="123"/>
        <v>0</v>
      </c>
      <c r="C281" s="14">
        <f>-H263</f>
        <v>-564602.5048599164</v>
      </c>
      <c r="D281" s="14">
        <f t="shared" si="124"/>
        <v>1929847.3561105281</v>
      </c>
      <c r="E281" t="s">
        <v>95</v>
      </c>
    </row>
    <row r="282" spans="1:5" x14ac:dyDescent="0.25">
      <c r="A282">
        <v>7</v>
      </c>
      <c r="B282" s="14">
        <f t="shared" si="123"/>
        <v>0</v>
      </c>
      <c r="C282" s="14">
        <f>-H264</f>
        <v>-524308.46143532824</v>
      </c>
      <c r="D282" s="14">
        <f t="shared" si="124"/>
        <v>1405538.8946751999</v>
      </c>
      <c r="E282" t="s">
        <v>95</v>
      </c>
    </row>
    <row r="283" spans="1:5" x14ac:dyDescent="0.25">
      <c r="A283">
        <v>8</v>
      </c>
      <c r="B283" s="14">
        <f t="shared" si="123"/>
        <v>0</v>
      </c>
      <c r="C283" s="14">
        <f>-H265</f>
        <v>-492032.31567593868</v>
      </c>
      <c r="D283" s="14">
        <f t="shared" si="124"/>
        <v>913506.57899926114</v>
      </c>
      <c r="E283" t="s">
        <v>95</v>
      </c>
    </row>
    <row r="284" spans="1:5" x14ac:dyDescent="0.25">
      <c r="A284">
        <v>9</v>
      </c>
      <c r="B284" s="14">
        <f t="shared" si="123"/>
        <v>0</v>
      </c>
      <c r="C284" s="14">
        <f>-H266</f>
        <v>-466557.07191404328</v>
      </c>
      <c r="D284" s="14">
        <f t="shared" si="124"/>
        <v>446949.50708521786</v>
      </c>
      <c r="E284" t="s">
        <v>95</v>
      </c>
    </row>
    <row r="285" spans="1:5" x14ac:dyDescent="0.25">
      <c r="A285">
        <v>10</v>
      </c>
      <c r="B285" s="14">
        <f t="shared" si="123"/>
        <v>0</v>
      </c>
      <c r="C285" s="14">
        <f>-H267</f>
        <v>-446949.50708521792</v>
      </c>
      <c r="D285" s="14">
        <f t="shared" si="124"/>
        <v>0</v>
      </c>
      <c r="E285" t="s">
        <v>95</v>
      </c>
    </row>
  </sheetData>
  <mergeCells count="13">
    <mergeCell ref="R120:AE120"/>
    <mergeCell ref="R162:W162"/>
    <mergeCell ref="O25:Q25"/>
    <mergeCell ref="R41:V41"/>
    <mergeCell ref="R40:S40"/>
    <mergeCell ref="R25:X25"/>
    <mergeCell ref="R64:V64"/>
    <mergeCell ref="R214:AE214"/>
    <mergeCell ref="R229:S229"/>
    <mergeCell ref="R230:V230"/>
    <mergeCell ref="R237:V237"/>
    <mergeCell ref="R135:S135"/>
    <mergeCell ref="R136:V1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8"/>
  <sheetViews>
    <sheetView topLeftCell="A21" zoomScale="85" zoomScaleNormal="85" workbookViewId="0">
      <selection activeCell="K32" sqref="K32"/>
    </sheetView>
  </sheetViews>
  <sheetFormatPr defaultRowHeight="15" x14ac:dyDescent="0.25"/>
  <cols>
    <col min="1" max="1" width="24.85546875" bestFit="1" customWidth="1"/>
    <col min="2" max="2" width="11" bestFit="1" customWidth="1"/>
    <col min="3" max="3" width="11.42578125" bestFit="1" customWidth="1"/>
    <col min="4" max="4" width="11.85546875" bestFit="1" customWidth="1"/>
    <col min="5" max="5" width="12.42578125" bestFit="1" customWidth="1"/>
    <col min="6" max="6" width="11.85546875" bestFit="1" customWidth="1"/>
    <col min="7" max="11" width="11.5703125" customWidth="1"/>
    <col min="12" max="12" width="12.85546875" customWidth="1"/>
    <col min="14" max="14" width="11" bestFit="1" customWidth="1"/>
    <col min="15" max="15" width="11.5703125" bestFit="1" customWidth="1"/>
    <col min="17" max="17" width="11.5703125" bestFit="1" customWidth="1"/>
    <col min="18" max="18" width="11.28515625" bestFit="1" customWidth="1"/>
    <col min="19" max="19" width="11.42578125" customWidth="1"/>
    <col min="20" max="20" width="11.140625" customWidth="1"/>
    <col min="21" max="21" width="11.28515625" customWidth="1"/>
    <col min="22" max="22" width="12.28515625" bestFit="1" customWidth="1"/>
    <col min="23" max="23" width="11.140625" customWidth="1"/>
    <col min="24" max="24" width="13.140625" customWidth="1"/>
    <col min="25" max="25" width="11.85546875" customWidth="1"/>
    <col min="26" max="26" width="11.28515625" customWidth="1"/>
    <col min="27" max="27" width="13" customWidth="1"/>
    <col min="28" max="28" width="11.28515625" customWidth="1"/>
    <col min="29" max="29" width="12.7109375" customWidth="1"/>
  </cols>
  <sheetData>
    <row r="1" spans="1:29" x14ac:dyDescent="0.25">
      <c r="A1" s="5" t="s">
        <v>59</v>
      </c>
    </row>
    <row r="2" spans="1:29" x14ac:dyDescent="0.25">
      <c r="A2" s="5" t="s">
        <v>40</v>
      </c>
    </row>
    <row r="4" spans="1:29" x14ac:dyDescent="0.25">
      <c r="A4" s="5" t="s">
        <v>86</v>
      </c>
      <c r="I4" s="10"/>
    </row>
    <row r="6" spans="1:29" x14ac:dyDescent="0.25">
      <c r="B6" s="7"/>
      <c r="C6" s="7" t="s">
        <v>7</v>
      </c>
      <c r="D6" s="7"/>
      <c r="E6" s="7"/>
      <c r="F6" s="7"/>
      <c r="G6" s="7" t="s">
        <v>47</v>
      </c>
      <c r="H6" s="7"/>
      <c r="I6" s="7"/>
      <c r="J6" s="7"/>
      <c r="K6" s="7"/>
      <c r="N6" s="7"/>
      <c r="O6" s="7"/>
      <c r="Q6" s="15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9" x14ac:dyDescent="0.25">
      <c r="A7" s="7" t="s">
        <v>0</v>
      </c>
      <c r="B7" s="7"/>
      <c r="C7" s="7" t="s">
        <v>8</v>
      </c>
      <c r="D7" s="7" t="s">
        <v>43</v>
      </c>
      <c r="E7" s="7" t="s">
        <v>11</v>
      </c>
      <c r="F7" s="7" t="s">
        <v>64</v>
      </c>
      <c r="G7" s="7" t="s">
        <v>27</v>
      </c>
      <c r="H7" s="7" t="s">
        <v>9</v>
      </c>
      <c r="I7" s="7" t="s">
        <v>101</v>
      </c>
      <c r="J7" s="7" t="s">
        <v>4</v>
      </c>
      <c r="K7" s="7" t="s">
        <v>13</v>
      </c>
      <c r="L7" s="7" t="s">
        <v>46</v>
      </c>
      <c r="N7" s="7"/>
      <c r="O7" s="7" t="s">
        <v>180</v>
      </c>
      <c r="Q7" s="15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25">
      <c r="A8" s="12" t="s">
        <v>1</v>
      </c>
      <c r="B8" s="12" t="s">
        <v>4</v>
      </c>
      <c r="C8" s="12" t="s">
        <v>42</v>
      </c>
      <c r="D8" s="12" t="s">
        <v>44</v>
      </c>
      <c r="E8" s="12" t="s">
        <v>44</v>
      </c>
      <c r="F8" s="12" t="s">
        <v>45</v>
      </c>
      <c r="G8" s="12" t="s">
        <v>37</v>
      </c>
      <c r="H8" s="12" t="s">
        <v>37</v>
      </c>
      <c r="I8" s="12" t="s">
        <v>37</v>
      </c>
      <c r="J8" s="12" t="s">
        <v>57</v>
      </c>
      <c r="K8" s="12" t="s">
        <v>19</v>
      </c>
      <c r="L8" s="12" t="s">
        <v>8</v>
      </c>
      <c r="N8" s="12"/>
      <c r="O8" s="12" t="s">
        <v>37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29" x14ac:dyDescent="0.25">
      <c r="Q9" s="10"/>
    </row>
    <row r="10" spans="1:29" x14ac:dyDescent="0.25">
      <c r="A10">
        <v>1</v>
      </c>
      <c r="B10" s="4">
        <f>'Actuarial balances'!E29</f>
        <v>9000000</v>
      </c>
      <c r="C10" s="4">
        <f>'Invested asset rollforwards'!H12</f>
        <v>96156.25</v>
      </c>
      <c r="D10" s="4">
        <f>-'Actuarial balances'!K29</f>
        <v>-63000</v>
      </c>
      <c r="E10" s="4">
        <f>-'Actuarial balances'!L29</f>
        <v>0</v>
      </c>
      <c r="F10" s="4">
        <f>'Actuarial balances'!F50-'Actuarial balances'!F51</f>
        <v>-7846420.4174484732</v>
      </c>
      <c r="G10" s="4">
        <f>-(Input!G14-Input!H14)*'Actuarial balances'!D10</f>
        <v>-100000</v>
      </c>
      <c r="H10" s="4">
        <f>-'Actuarial balances'!G29</f>
        <v>-35000</v>
      </c>
      <c r="I10" s="4">
        <f>-'Actuarial balances'!I29</f>
        <v>-630</v>
      </c>
      <c r="J10" s="4">
        <f>-B10*Input!K14</f>
        <v>-202500</v>
      </c>
      <c r="K10" s="4">
        <f>'Actuarial balances'!C88</f>
        <v>-1006778.0389440364</v>
      </c>
      <c r="L10" s="4">
        <f t="shared" ref="L10:L19" si="0">SUM(B10:K10)</f>
        <v>-158172.20639250951</v>
      </c>
      <c r="N10" s="10"/>
      <c r="O10" s="10">
        <f>SUM(G10:J10)</f>
        <v>-338130</v>
      </c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x14ac:dyDescent="0.25">
      <c r="A11">
        <v>2</v>
      </c>
      <c r="B11" s="4">
        <f>'Actuarial balances'!E30</f>
        <v>7645180.5</v>
      </c>
      <c r="C11" s="4">
        <f>'Invested asset rollforwards'!H13</f>
        <v>420581.55178093177</v>
      </c>
      <c r="D11" s="4">
        <f>-'Actuarial balances'!K30</f>
        <v>-65408.766499999998</v>
      </c>
      <c r="E11" s="4">
        <f>-'Actuarial balances'!L30</f>
        <v>-1018572.4948019999</v>
      </c>
      <c r="F11" s="4">
        <f>'Actuarial balances'!F51-'Actuarial balances'!F52</f>
        <v>-5948528.4905635966</v>
      </c>
      <c r="G11" s="4">
        <v>0</v>
      </c>
      <c r="H11" s="4">
        <f>-'Actuarial balances'!G30</f>
        <v>-30325.882650000003</v>
      </c>
      <c r="I11" s="4">
        <f>-'Actuarial balances'!I30</f>
        <v>-654.08766500000002</v>
      </c>
      <c r="J11" s="4">
        <f>-B11*Input!K15</f>
        <v>-172016.56125</v>
      </c>
      <c r="K11" s="4">
        <f>'Actuarial balances'!C89</f>
        <v>-855222.20346257626</v>
      </c>
      <c r="L11" s="4">
        <f t="shared" si="0"/>
        <v>-24966.43511224119</v>
      </c>
      <c r="N11" s="10"/>
      <c r="O11" s="10">
        <f t="shared" ref="O11:O19" si="1">SUM(G11:J11)</f>
        <v>-202996.53156500001</v>
      </c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x14ac:dyDescent="0.25">
      <c r="A12">
        <v>3</v>
      </c>
      <c r="B12" s="4">
        <f>'Actuarial balances'!E31</f>
        <v>6722578.4656932</v>
      </c>
      <c r="C12" s="4">
        <f>'Invested asset rollforwards'!H14</f>
        <v>671545.4770468676</v>
      </c>
      <c r="D12" s="4">
        <f>-'Actuarial balances'!K31</f>
        <v>-73948.363122625189</v>
      </c>
      <c r="E12" s="4">
        <f>-'Actuarial balances'!L31</f>
        <v>-1567048.7263695048</v>
      </c>
      <c r="F12" s="4">
        <f>'Actuarial balances'!F52-'Actuarial balances'!F53</f>
        <v>-4818498.560851194</v>
      </c>
      <c r="G12" s="4">
        <v>0</v>
      </c>
      <c r="H12" s="4">
        <f>-'Actuarial balances'!G31</f>
        <v>-27199.552472194689</v>
      </c>
      <c r="I12" s="4">
        <f>-'Actuarial balances'!I31</f>
        <v>-739.48363122625199</v>
      </c>
      <c r="J12" s="4">
        <f>-B12*Input!K16</f>
        <v>-151258.01547809699</v>
      </c>
      <c r="K12" s="4">
        <f>'Actuarial balances'!C90</f>
        <v>-752016.04048200091</v>
      </c>
      <c r="L12" s="4">
        <f t="shared" si="0"/>
        <v>3415.2003332249587</v>
      </c>
      <c r="N12" s="10"/>
      <c r="O12" s="10">
        <f t="shared" si="1"/>
        <v>-179197.05158151794</v>
      </c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x14ac:dyDescent="0.25">
      <c r="A13">
        <v>4</v>
      </c>
      <c r="B13" s="4">
        <f>'Actuarial balances'!E32</f>
        <v>6044330.8017109474</v>
      </c>
      <c r="C13" s="4">
        <f>'Invested asset rollforwards'!H15</f>
        <v>880211.23723196576</v>
      </c>
      <c r="D13" s="4">
        <f>-'Actuarial balances'!K32</f>
        <v>-76561.523488338644</v>
      </c>
      <c r="E13" s="4">
        <f>-'Actuarial balances'!L32</f>
        <v>-1931980.8846710389</v>
      </c>
      <c r="F13" s="4">
        <f>'Actuarial balances'!F53-'Actuarial balances'!F54</f>
        <v>-4047558.9177236408</v>
      </c>
      <c r="G13" s="4">
        <v>0</v>
      </c>
      <c r="H13" s="4">
        <f>-'Actuarial balances'!G32</f>
        <v>-24944.469672196941</v>
      </c>
      <c r="I13" s="4">
        <f>-'Actuarial balances'!I32</f>
        <v>-765.61523488338662</v>
      </c>
      <c r="J13" s="4">
        <f>-B13*Input!K17</f>
        <v>-135997.44303849631</v>
      </c>
      <c r="K13" s="4">
        <f>'Actuarial balances'!C91</f>
        <v>-676144.39014173136</v>
      </c>
      <c r="L13" s="4">
        <f t="shared" si="0"/>
        <v>30588.794972586795</v>
      </c>
      <c r="N13" s="10"/>
      <c r="O13" s="10">
        <f t="shared" si="1"/>
        <v>-161707.52794557664</v>
      </c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x14ac:dyDescent="0.25">
      <c r="A14">
        <v>5</v>
      </c>
      <c r="B14" s="4">
        <f>'Actuarial balances'!E33</f>
        <v>5494070.6407832671</v>
      </c>
      <c r="C14" s="4">
        <f>'Invested asset rollforwards'!H16</f>
        <v>1058185.9970898889</v>
      </c>
      <c r="D14" s="4">
        <f>-'Actuarial balances'!K33</f>
        <v>-78137.89355780647</v>
      </c>
      <c r="E14" s="4">
        <f>-'Actuarial balances'!L33</f>
        <v>-2097267.9458276597</v>
      </c>
      <c r="F14" s="4">
        <f>'Actuarial balances'!F54-'Actuarial balances'!F55</f>
        <v>-3558961.4555445537</v>
      </c>
      <c r="G14" s="4">
        <v>0</v>
      </c>
      <c r="H14" s="4">
        <f>-'Actuarial balances'!G33</f>
        <v>-23127.061809038503</v>
      </c>
      <c r="I14" s="4">
        <f>-'Actuarial balances'!I33</f>
        <v>-781.37893557806456</v>
      </c>
      <c r="J14" s="4">
        <f>-B14*Input!K18</f>
        <v>-123616.5894176235</v>
      </c>
      <c r="K14" s="4">
        <f>'Actuarial balances'!C92</f>
        <v>-614589.96283864242</v>
      </c>
      <c r="L14" s="4">
        <f t="shared" si="0"/>
        <v>55774.349942253204</v>
      </c>
      <c r="N14" s="10"/>
      <c r="O14" s="10">
        <f t="shared" si="1"/>
        <v>-147525.03016224006</v>
      </c>
      <c r="P14" s="9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x14ac:dyDescent="0.25">
      <c r="A15">
        <v>6</v>
      </c>
      <c r="B15" s="4">
        <f>'Actuarial balances'!E34</f>
        <v>5048075.1719340198</v>
      </c>
      <c r="C15" s="4">
        <f>'Invested asset rollforwards'!H17</f>
        <v>1217095.3353724382</v>
      </c>
      <c r="D15" s="4">
        <f>-'Actuarial balances'!K34</f>
        <v>-78525.613785640278</v>
      </c>
      <c r="E15" s="4">
        <f>-'Actuarial balances'!L34</f>
        <v>-2117223.3040111908</v>
      </c>
      <c r="F15" s="4">
        <f>'Actuarial balances'!F55-'Actuarial balances'!F56</f>
        <v>-3288989.9976470135</v>
      </c>
      <c r="G15" s="4">
        <v>0</v>
      </c>
      <c r="H15" s="4">
        <f>-'Actuarial balances'!G34</f>
        <v>-21674.655685055681</v>
      </c>
      <c r="I15" s="4">
        <f>-'Actuarial balances'!I34</f>
        <v>-785.2561378564028</v>
      </c>
      <c r="J15" s="4">
        <f>-B15*Input!K19</f>
        <v>-113581.69136851544</v>
      </c>
      <c r="K15" s="4">
        <f>'Actuarial balances'!C93</f>
        <v>-564699.02467131231</v>
      </c>
      <c r="L15" s="4">
        <f t="shared" si="0"/>
        <v>79690.963999873959</v>
      </c>
      <c r="N15" s="10"/>
      <c r="O15" s="10">
        <f t="shared" si="1"/>
        <v>-136041.60319142754</v>
      </c>
      <c r="P15" s="9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x14ac:dyDescent="0.25">
      <c r="A16">
        <v>7</v>
      </c>
      <c r="B16" s="4">
        <f>'Actuarial balances'!E35</f>
        <v>4688137.3160247803</v>
      </c>
      <c r="C16" s="4">
        <f>'Invested asset rollforwards'!H18</f>
        <v>1365972.5221592954</v>
      </c>
      <c r="D16" s="4">
        <f>-'Actuarial balances'!K35</f>
        <v>-82302.855103546113</v>
      </c>
      <c r="E16" s="4">
        <f>-'Actuarial balances'!L35</f>
        <v>-2028316.3589283656</v>
      </c>
      <c r="F16" s="4">
        <f>'Actuarial balances'!F56-'Actuarial balances'!F57</f>
        <v>-3189294.1303057</v>
      </c>
      <c r="G16" s="4">
        <v>0</v>
      </c>
      <c r="H16" s="4">
        <f>-'Actuarial balances'!G35</f>
        <v>-20531.79357310784</v>
      </c>
      <c r="I16" s="4">
        <f>-'Actuarial balances'!I35</f>
        <v>-823.02855103546108</v>
      </c>
      <c r="J16" s="4">
        <f>-B16*Input!K20</f>
        <v>-105483.08961055755</v>
      </c>
      <c r="K16" s="4">
        <f>'Actuarial balances'!C94</f>
        <v>-524434.85481419833</v>
      </c>
      <c r="L16" s="4">
        <f t="shared" si="0"/>
        <v>102923.72729756485</v>
      </c>
      <c r="N16" s="10"/>
      <c r="O16" s="10">
        <f t="shared" si="1"/>
        <v>-126837.91173470086</v>
      </c>
      <c r="P16" s="9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x14ac:dyDescent="0.25">
      <c r="A17">
        <v>8</v>
      </c>
      <c r="B17" s="4">
        <f>'Actuarial balances'!E36</f>
        <v>4399886.2555215331</v>
      </c>
      <c r="C17" s="4">
        <f>'Invested asset rollforwards'!H19</f>
        <v>1511868.2471097445</v>
      </c>
      <c r="D17" s="4">
        <f>-'Actuarial balances'!K36</f>
        <v>-87019.972609203614</v>
      </c>
      <c r="E17" s="4">
        <f>-'Actuarial balances'!L36</f>
        <v>-1854422.9933721637</v>
      </c>
      <c r="F17" s="4">
        <f>'Actuarial balances'!F57-'Actuarial balances'!F58</f>
        <v>-3232652.7033418976</v>
      </c>
      <c r="G17" s="4">
        <v>0</v>
      </c>
      <c r="H17" s="4">
        <f>-'Actuarial balances'!G36</f>
        <v>-19654.779981684722</v>
      </c>
      <c r="I17" s="4">
        <f>-'Actuarial balances'!I36</f>
        <v>-870.19972609203626</v>
      </c>
      <c r="J17" s="4">
        <f>-B17*Input!K21</f>
        <v>-98997.440749234491</v>
      </c>
      <c r="K17" s="4">
        <f>'Actuarial balances'!C95</f>
        <v>-492189.87287897652</v>
      </c>
      <c r="L17" s="4">
        <f t="shared" si="0"/>
        <v>125946.53997202532</v>
      </c>
      <c r="N17" s="10"/>
      <c r="O17" s="10">
        <f t="shared" si="1"/>
        <v>-119522.42045701125</v>
      </c>
      <c r="P17" s="9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x14ac:dyDescent="0.25">
      <c r="A18">
        <v>9</v>
      </c>
      <c r="B18" s="4">
        <f>'Actuarial balances'!E37</f>
        <v>4172451.73508737</v>
      </c>
      <c r="C18" s="4">
        <f>'Invested asset rollforwards'!H20</f>
        <v>1660752.9097041695</v>
      </c>
      <c r="D18" s="4">
        <f>-'Actuarial balances'!K37</f>
        <v>-93184.75541695123</v>
      </c>
      <c r="E18" s="4">
        <f>-'Actuarial balances'!L37</f>
        <v>-1610105.1747452726</v>
      </c>
      <c r="F18" s="4">
        <f>'Actuarial balances'!F58-'Actuarial balances'!F59</f>
        <v>-3400159.2524330318</v>
      </c>
      <c r="G18" s="4">
        <v>0</v>
      </c>
      <c r="H18" s="4">
        <f>-'Actuarial balances'!G37</f>
        <v>-19011.580844644486</v>
      </c>
      <c r="I18" s="4">
        <f>-'Actuarial balances'!I37</f>
        <v>-931.84755416951236</v>
      </c>
      <c r="J18" s="4">
        <f>-B18*Input!K22</f>
        <v>-93880.164039465817</v>
      </c>
      <c r="K18" s="4">
        <f>'Actuarial balances'!C96</f>
        <v>-466748.0861599893</v>
      </c>
      <c r="L18" s="4">
        <f t="shared" si="0"/>
        <v>149183.78359801491</v>
      </c>
      <c r="N18" s="10"/>
      <c r="O18" s="10">
        <f t="shared" si="1"/>
        <v>-113823.59243827981</v>
      </c>
      <c r="P18" s="9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x14ac:dyDescent="0.25">
      <c r="A19">
        <v>10</v>
      </c>
      <c r="B19" s="4">
        <f>'Actuarial balances'!E38</f>
        <v>3997502.5028158505</v>
      </c>
      <c r="C19" s="4">
        <f>'Invested asset rollforwards'!H21</f>
        <v>1817846.8209474157</v>
      </c>
      <c r="D19" s="4">
        <f>-'Actuarial balances'!K38</f>
        <v>-99493.395625638892</v>
      </c>
      <c r="E19" s="4">
        <f>-'Actuarial balances'!L38</f>
        <v>-44317201.08010602</v>
      </c>
      <c r="F19" s="4">
        <f>'Actuarial balances'!F59-'Actuarial balances'!F60</f>
        <v>39331063.925859101</v>
      </c>
      <c r="G19" s="4">
        <v>0</v>
      </c>
      <c r="H19" s="4">
        <f>-'Actuarial balances'!G38</f>
        <v>-18578.721521750096</v>
      </c>
      <c r="I19" s="4">
        <f>-'Actuarial balances'!I38</f>
        <v>-994.93395625638902</v>
      </c>
      <c r="J19" s="4">
        <f>-B19*Input!K23</f>
        <v>-89943.806313356632</v>
      </c>
      <c r="K19" s="4">
        <f>'Actuarial balances'!C97</f>
        <v>-447177.52560653549</v>
      </c>
      <c r="L19" s="4">
        <f t="shared" si="0"/>
        <v>173023.7864928128</v>
      </c>
      <c r="N19" s="10"/>
      <c r="O19" s="10">
        <f t="shared" si="1"/>
        <v>-109517.46179136311</v>
      </c>
      <c r="P19" s="9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x14ac:dyDescent="0.25">
      <c r="B20" s="4"/>
      <c r="C20" s="4"/>
      <c r="D20" s="4"/>
      <c r="E20" s="4">
        <f>-B10-D10-G10-H10-I10-J10</f>
        <v>-8598870</v>
      </c>
      <c r="F20" s="4"/>
      <c r="G20" s="4"/>
      <c r="H20" s="4"/>
      <c r="I20" s="4"/>
      <c r="J20" s="4"/>
      <c r="K20" s="4"/>
      <c r="L20" s="4"/>
      <c r="N20" s="10"/>
      <c r="O20" s="10"/>
      <c r="P20" s="9"/>
      <c r="Q20" s="10"/>
    </row>
    <row r="21" spans="1:29" x14ac:dyDescent="0.25">
      <c r="A21" s="22" t="s">
        <v>87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N21" s="10"/>
      <c r="O21" s="10"/>
      <c r="P21" s="9"/>
      <c r="Q21" s="10"/>
    </row>
    <row r="22" spans="1:29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N22" s="10"/>
      <c r="O22" s="10"/>
      <c r="P22" s="9"/>
      <c r="Q22" s="10"/>
    </row>
    <row r="23" spans="1:29" x14ac:dyDescent="0.25">
      <c r="B23" s="7"/>
      <c r="C23" s="15" t="s">
        <v>7</v>
      </c>
      <c r="D23" s="7"/>
      <c r="E23" s="7"/>
      <c r="F23" s="7"/>
      <c r="G23" s="7" t="s">
        <v>47</v>
      </c>
      <c r="H23" s="7"/>
      <c r="I23" s="7"/>
      <c r="J23" s="7"/>
      <c r="K23" s="7"/>
      <c r="N23" s="10"/>
      <c r="O23" s="10"/>
      <c r="P23" s="9"/>
      <c r="Q23" s="10"/>
    </row>
    <row r="24" spans="1:29" x14ac:dyDescent="0.25">
      <c r="A24" s="7" t="s">
        <v>0</v>
      </c>
      <c r="B24" s="7"/>
      <c r="C24" s="15" t="s">
        <v>8</v>
      </c>
      <c r="D24" s="7" t="s">
        <v>43</v>
      </c>
      <c r="E24" s="7" t="s">
        <v>11</v>
      </c>
      <c r="F24" s="15" t="s">
        <v>64</v>
      </c>
      <c r="G24" s="7" t="s">
        <v>27</v>
      </c>
      <c r="H24" s="7" t="s">
        <v>9</v>
      </c>
      <c r="I24" s="7" t="s">
        <v>101</v>
      </c>
      <c r="J24" s="7" t="s">
        <v>4</v>
      </c>
      <c r="K24" s="15" t="s">
        <v>13</v>
      </c>
      <c r="L24" s="7" t="s">
        <v>46</v>
      </c>
      <c r="N24" s="10"/>
      <c r="O24" s="10" t="s">
        <v>180</v>
      </c>
      <c r="P24" s="9"/>
      <c r="Q24" s="10"/>
    </row>
    <row r="25" spans="1:29" x14ac:dyDescent="0.25">
      <c r="A25" s="12" t="s">
        <v>1</v>
      </c>
      <c r="B25" s="12" t="s">
        <v>4</v>
      </c>
      <c r="C25" s="12" t="s">
        <v>42</v>
      </c>
      <c r="D25" s="12" t="s">
        <v>44</v>
      </c>
      <c r="E25" s="12" t="s">
        <v>44</v>
      </c>
      <c r="F25" s="12" t="s">
        <v>45</v>
      </c>
      <c r="G25" s="12" t="s">
        <v>37</v>
      </c>
      <c r="H25" s="12" t="s">
        <v>37</v>
      </c>
      <c r="I25" s="12" t="s">
        <v>37</v>
      </c>
      <c r="J25" s="12" t="s">
        <v>57</v>
      </c>
      <c r="K25" s="12" t="s">
        <v>19</v>
      </c>
      <c r="L25" s="12" t="s">
        <v>8</v>
      </c>
      <c r="N25" s="10"/>
      <c r="O25" s="12" t="s">
        <v>37</v>
      </c>
      <c r="P25" s="9"/>
      <c r="Q25" s="10"/>
    </row>
    <row r="26" spans="1:29" x14ac:dyDescent="0.25">
      <c r="N26" s="10"/>
      <c r="P26" s="9"/>
      <c r="Q26" s="10"/>
    </row>
    <row r="27" spans="1:29" x14ac:dyDescent="0.25">
      <c r="A27">
        <v>1</v>
      </c>
      <c r="B27" s="4">
        <f>'Actuarial balances'!E124</f>
        <v>9000000</v>
      </c>
      <c r="C27" s="4">
        <f>'Invested asset rollforwards'!H31</f>
        <v>96156.25</v>
      </c>
      <c r="D27" s="4">
        <f>-'Actuarial balances'!K124</f>
        <v>-63000</v>
      </c>
      <c r="E27" s="4">
        <f>-'Actuarial balances'!L124</f>
        <v>0</v>
      </c>
      <c r="F27" s="4">
        <f>'Actuarial balances'!F50-'Actuarial balances'!F51</f>
        <v>-7846420.4174484732</v>
      </c>
      <c r="G27" s="4">
        <f>-(Input!G35-Input!H35)*'Actuarial balances'!D105</f>
        <v>-100000</v>
      </c>
      <c r="H27" s="4">
        <f>-'Actuarial balances'!G124</f>
        <v>-35000</v>
      </c>
      <c r="I27" s="4">
        <f>-'Actuarial balances'!I124</f>
        <v>-630</v>
      </c>
      <c r="J27" s="4">
        <f>-B27*Input!K35</f>
        <v>-202500</v>
      </c>
      <c r="K27" s="4">
        <f>'Actuarial balances'!C88</f>
        <v>-1006778.0389440364</v>
      </c>
      <c r="L27" s="4">
        <f t="shared" ref="L27:L36" si="2">SUM(B27:K27)</f>
        <v>-158172.20639250951</v>
      </c>
      <c r="N27" s="10"/>
      <c r="O27" s="10">
        <f>SUM(G27:J27)</f>
        <v>-338130</v>
      </c>
      <c r="P27" s="9"/>
      <c r="Q27" s="10"/>
      <c r="R27" s="10"/>
      <c r="S27" s="10"/>
    </row>
    <row r="28" spans="1:29" x14ac:dyDescent="0.25">
      <c r="A28">
        <v>2</v>
      </c>
      <c r="B28" s="4">
        <f>'Actuarial balances'!E125</f>
        <v>7645180.5</v>
      </c>
      <c r="C28" s="4">
        <f>'Invested asset rollforwards'!H32</f>
        <v>420581.55178093177</v>
      </c>
      <c r="D28" s="4">
        <f>-'Actuarial balances'!K125</f>
        <v>-65408.766499999998</v>
      </c>
      <c r="E28" s="4">
        <f>-'Actuarial balances'!L125</f>
        <v>-1018572.4948019999</v>
      </c>
      <c r="F28" s="4">
        <f>'Actuarial balances'!F51-'Actuarial balances'!F52</f>
        <v>-5948528.4905635966</v>
      </c>
      <c r="G28" s="4">
        <v>0</v>
      </c>
      <c r="H28" s="4">
        <f>-'Actuarial balances'!G125</f>
        <v>-30325.882650000003</v>
      </c>
      <c r="I28" s="4">
        <f>-'Actuarial balances'!I125</f>
        <v>-654.08766500000002</v>
      </c>
      <c r="J28" s="4">
        <f>-B28*Input!K36</f>
        <v>-172016.56125</v>
      </c>
      <c r="K28" s="4">
        <f>'Actuarial balances'!C89</f>
        <v>-855222.20346257626</v>
      </c>
      <c r="L28" s="4">
        <f t="shared" si="2"/>
        <v>-24966.43511224119</v>
      </c>
      <c r="N28" s="10"/>
      <c r="O28" s="10">
        <f t="shared" ref="O28:O36" si="3">SUM(G28:J28)</f>
        <v>-202996.53156500001</v>
      </c>
      <c r="P28" s="9"/>
      <c r="Q28" s="10"/>
    </row>
    <row r="29" spans="1:29" x14ac:dyDescent="0.25">
      <c r="A29">
        <v>3</v>
      </c>
      <c r="B29" s="4">
        <f>'Actuarial balances'!E126</f>
        <v>6722578.4656932</v>
      </c>
      <c r="C29" s="4">
        <f>'Invested asset rollforwards'!H33</f>
        <v>671545.4770468676</v>
      </c>
      <c r="D29" s="4">
        <f>-'Actuarial balances'!K126</f>
        <v>-73948.363122625189</v>
      </c>
      <c r="E29" s="4">
        <f>-'Actuarial balances'!L126</f>
        <v>-1567048.7263695048</v>
      </c>
      <c r="F29" s="4">
        <f>'Actuarial balances'!F52-'Actuarial balances'!F53</f>
        <v>-4818498.560851194</v>
      </c>
      <c r="G29" s="4">
        <v>0</v>
      </c>
      <c r="H29" s="4">
        <f>-'Actuarial balances'!G126</f>
        <v>-27199.552472194689</v>
      </c>
      <c r="I29" s="4">
        <f>-'Actuarial balances'!I126</f>
        <v>-739.48363122625199</v>
      </c>
      <c r="J29" s="4">
        <f>-B29*Input!K37</f>
        <v>-151258.01547809699</v>
      </c>
      <c r="K29" s="4">
        <f>'Actuarial balances'!C90</f>
        <v>-752016.04048200091</v>
      </c>
      <c r="L29" s="4">
        <f t="shared" si="2"/>
        <v>3415.2003332249587</v>
      </c>
      <c r="N29" s="10"/>
      <c r="O29" s="10">
        <f t="shared" si="3"/>
        <v>-179197.05158151794</v>
      </c>
      <c r="P29" s="9"/>
      <c r="Q29" s="10"/>
    </row>
    <row r="30" spans="1:29" x14ac:dyDescent="0.25">
      <c r="A30">
        <v>4</v>
      </c>
      <c r="B30" s="4">
        <f>'Actuarial balances'!E127</f>
        <v>6044330.8017109474</v>
      </c>
      <c r="C30" s="4">
        <f>'Invested asset rollforwards'!H34</f>
        <v>880211.23723196576</v>
      </c>
      <c r="D30" s="4">
        <f>-'Actuarial balances'!K127</f>
        <v>-76561.523488338644</v>
      </c>
      <c r="E30" s="4">
        <f>-'Actuarial balances'!L127</f>
        <v>-1931980.8846710389</v>
      </c>
      <c r="F30" s="4">
        <f>'Actuarial balances'!F53-'Actuarial balances'!F54</f>
        <v>-4047558.9177236408</v>
      </c>
      <c r="G30" s="4">
        <v>0</v>
      </c>
      <c r="H30" s="4">
        <f>-'Actuarial balances'!G127</f>
        <v>-24944.469672196941</v>
      </c>
      <c r="I30" s="4">
        <f>-'Actuarial balances'!I127</f>
        <v>-765.61523488338662</v>
      </c>
      <c r="J30" s="4">
        <f>-B30*Input!K38</f>
        <v>-135997.44303849631</v>
      </c>
      <c r="K30" s="4">
        <f>'Actuarial balances'!C91</f>
        <v>-676144.39014173136</v>
      </c>
      <c r="L30" s="4">
        <f t="shared" si="2"/>
        <v>30588.794972586795</v>
      </c>
      <c r="N30" s="10"/>
      <c r="O30" s="10">
        <f t="shared" si="3"/>
        <v>-161707.52794557664</v>
      </c>
    </row>
    <row r="31" spans="1:29" x14ac:dyDescent="0.25">
      <c r="A31">
        <v>5</v>
      </c>
      <c r="B31" s="4">
        <f>'Actuarial balances'!E128</f>
        <v>5494070.6407832671</v>
      </c>
      <c r="C31" s="4">
        <f>'Invested asset rollforwards'!H35</f>
        <v>1058185.9970898889</v>
      </c>
      <c r="D31" s="4">
        <f>-'Actuarial balances'!K128</f>
        <v>-97672.366947258066</v>
      </c>
      <c r="E31" s="4">
        <f>-'Actuarial balances'!L128</f>
        <v>-2096595.9599430629</v>
      </c>
      <c r="F31" s="4">
        <f>'Actuarial balances'!F54-'Actuarial balances'!F150</f>
        <v>-3546903.4786455445</v>
      </c>
      <c r="G31" s="4">
        <v>0</v>
      </c>
      <c r="H31" s="4">
        <f>-'Actuarial balances'!G128</f>
        <v>-23127.061809038503</v>
      </c>
      <c r="I31" s="4">
        <f>-'Actuarial balances'!I128</f>
        <v>-976.7236694725807</v>
      </c>
      <c r="J31" s="4">
        <f>-B31*Input!K39</f>
        <v>-123616.5894176235</v>
      </c>
      <c r="K31" s="4">
        <f>'Actuarial balances'!D186-'Actuarial balances'!D91</f>
        <v>-615389.46599920979</v>
      </c>
      <c r="L31" s="4">
        <f t="shared" si="2"/>
        <v>47974.991441946593</v>
      </c>
      <c r="N31" s="10"/>
      <c r="O31" s="10">
        <f t="shared" si="3"/>
        <v>-147720.3748961346</v>
      </c>
      <c r="P31" s="31">
        <f>(L31-L14)/(D31-D14)</f>
        <v>0.39926126211921231</v>
      </c>
    </row>
    <row r="32" spans="1:29" x14ac:dyDescent="0.25">
      <c r="A32">
        <v>6</v>
      </c>
      <c r="B32" s="4">
        <f>'Actuarial balances'!E129</f>
        <v>5046457.7175373733</v>
      </c>
      <c r="C32" s="4">
        <f>'Invested asset rollforwards'!H36</f>
        <v>1216549.9502705771</v>
      </c>
      <c r="D32" s="4">
        <f>-'Actuarial balances'!K129</f>
        <v>-78500.453383914675</v>
      </c>
      <c r="E32" s="4">
        <f>-'Actuarial balances'!L129</f>
        <v>-2116544.9242277849</v>
      </c>
      <c r="F32" s="4">
        <f>'Actuarial balances'!F150-'Actuarial balances'!F151</f>
        <v>-3288715.1115524098</v>
      </c>
      <c r="G32" s="4">
        <v>0</v>
      </c>
      <c r="H32" s="4">
        <f>-'Actuarial balances'!G129</f>
        <v>-21667.710905919172</v>
      </c>
      <c r="I32" s="4">
        <f>-'Actuarial balances'!I129</f>
        <v>-785.0045338391468</v>
      </c>
      <c r="J32" s="4">
        <f>-B32*Input!K40</f>
        <v>-113545.29864459089</v>
      </c>
      <c r="K32" s="4">
        <f>'Actuarial balances'!C187</f>
        <v>-564518.08938625269</v>
      </c>
      <c r="L32" s="4">
        <f t="shared" si="2"/>
        <v>78731.075173238874</v>
      </c>
      <c r="N32" s="10"/>
      <c r="O32" s="10">
        <f t="shared" si="3"/>
        <v>-135998.01408434921</v>
      </c>
    </row>
    <row r="33" spans="1:15" x14ac:dyDescent="0.25">
      <c r="A33">
        <v>7</v>
      </c>
      <c r="B33" s="4">
        <f>'Actuarial balances'!E130</f>
        <v>4686635.1893615238</v>
      </c>
      <c r="C33" s="4">
        <f>'Invested asset rollforwards'!H37</f>
        <v>1365412.5402324775</v>
      </c>
      <c r="D33" s="4">
        <f>-'Actuarial balances'!K130</f>
        <v>-82276.484435457853</v>
      </c>
      <c r="E33" s="4">
        <f>-'Actuarial balances'!L130</f>
        <v>-2027666.4658303438</v>
      </c>
      <c r="F33" s="4">
        <f>'Actuarial balances'!F151-'Actuarial balances'!F152</f>
        <v>-3189016.3758266717</v>
      </c>
      <c r="G33" s="4">
        <v>0</v>
      </c>
      <c r="H33" s="4">
        <f>-'Actuarial balances'!G130</f>
        <v>-20525.214978563432</v>
      </c>
      <c r="I33" s="4">
        <f>-'Actuarial balances'!I130</f>
        <v>-822.76484435457837</v>
      </c>
      <c r="J33" s="4">
        <f>-B33*Input!K41</f>
        <v>-105449.29176063428</v>
      </c>
      <c r="K33" s="4">
        <f>'Actuarial balances'!C188</f>
        <v>-524266.82057683408</v>
      </c>
      <c r="L33" s="4">
        <f t="shared" si="2"/>
        <v>102024.31134114187</v>
      </c>
      <c r="M33" s="7"/>
      <c r="N33" s="10"/>
      <c r="O33" s="10">
        <f t="shared" si="3"/>
        <v>-126797.2715835523</v>
      </c>
    </row>
    <row r="34" spans="1:15" x14ac:dyDescent="0.25">
      <c r="A34">
        <v>8</v>
      </c>
      <c r="B34" s="4">
        <f>'Actuarial balances'!E131</f>
        <v>4398476.4874165924</v>
      </c>
      <c r="C34" s="4">
        <f>'Invested asset rollforwards'!H38</f>
        <v>1511293.1441406659</v>
      </c>
      <c r="D34" s="4">
        <f>-'Actuarial balances'!K131</f>
        <v>-86992.090528905916</v>
      </c>
      <c r="E34" s="4">
        <f>-'Actuarial balances'!L131</f>
        <v>-1853828.8174691293</v>
      </c>
      <c r="F34" s="4">
        <f>'Actuarial balances'!F152-'Actuarial balances'!F153</f>
        <v>-3232337.9906898029</v>
      </c>
      <c r="G34" s="4">
        <v>0</v>
      </c>
      <c r="H34" s="4">
        <f>-'Actuarial balances'!G131</f>
        <v>-19648.482391174733</v>
      </c>
      <c r="I34" s="4">
        <f>-'Actuarial balances'!I131</f>
        <v>-869.92090528905919</v>
      </c>
      <c r="J34" s="4">
        <f>-B34*Input!K42</f>
        <v>-98965.720966873327</v>
      </c>
      <c r="K34" s="4">
        <f>'Actuarial balances'!C189</f>
        <v>-492032.17026030336</v>
      </c>
      <c r="L34" s="4">
        <f t="shared" si="2"/>
        <v>125094.43834577879</v>
      </c>
      <c r="M34" s="7"/>
      <c r="N34" s="10"/>
      <c r="O34" s="10">
        <f t="shared" si="3"/>
        <v>-119484.12426333711</v>
      </c>
    </row>
    <row r="35" spans="1:15" x14ac:dyDescent="0.25">
      <c r="A35">
        <v>9</v>
      </c>
      <c r="B35" s="4">
        <f>'Actuarial balances'!E132</f>
        <v>4171114.8393055415</v>
      </c>
      <c r="C35" s="4">
        <f>'Invested asset rollforwards'!H39</f>
        <v>1660160.7477169365</v>
      </c>
      <c r="D35" s="4">
        <f>-'Actuarial balances'!K132</f>
        <v>-93154.898077823746</v>
      </c>
      <c r="E35" s="4">
        <f>-'Actuarial balances'!L132</f>
        <v>-1609589.2807450343</v>
      </c>
      <c r="F35" s="4">
        <f>'Actuarial balances'!F153-'Actuarial balances'!F154</f>
        <v>-3399778.0271898136</v>
      </c>
      <c r="G35" s="4">
        <v>0</v>
      </c>
      <c r="H35" s="4">
        <f>-'Actuarial balances'!G132</f>
        <v>-19005.489341650373</v>
      </c>
      <c r="I35" s="4">
        <f>-'Actuarial balances'!I132</f>
        <v>-931.54898077823748</v>
      </c>
      <c r="J35" s="4">
        <f>-B35*Input!K43</f>
        <v>-93850.083884374675</v>
      </c>
      <c r="K35" s="4">
        <f>'Actuarial balances'!C190</f>
        <v>-466598.53534737806</v>
      </c>
      <c r="L35" s="4">
        <f t="shared" si="2"/>
        <v>148367.7234556246</v>
      </c>
      <c r="N35" s="10"/>
      <c r="O35" s="10">
        <f t="shared" si="3"/>
        <v>-113787.12220680328</v>
      </c>
    </row>
    <row r="36" spans="1:15" x14ac:dyDescent="0.25">
      <c r="A36">
        <v>10</v>
      </c>
      <c r="B36" s="4">
        <f>'Actuarial balances'!E133</f>
        <v>3996221.662539396</v>
      </c>
      <c r="C36" s="4">
        <f>'Invested asset rollforwards'!H40</f>
        <v>1817234.4238392801</v>
      </c>
      <c r="D36" s="4">
        <f>-'Actuarial balances'!K133</f>
        <v>-99461.516934313826</v>
      </c>
      <c r="E36" s="4">
        <f>-'Actuarial balances'!L133</f>
        <v>-44303001.400170073</v>
      </c>
      <c r="F36" s="4">
        <f>'Actuarial balances'!F154-'Actuarial balances'!F155</f>
        <v>39317757.370491147</v>
      </c>
      <c r="G36" s="4">
        <v>0</v>
      </c>
      <c r="H36" s="4">
        <f>-'Actuarial balances'!G133</f>
        <v>-18572.768711265722</v>
      </c>
      <c r="I36" s="4">
        <f>-'Actuarial balances'!I133</f>
        <v>-994.61516934313818</v>
      </c>
      <c r="J36" s="4">
        <f>-B36*Input!K44</f>
        <v>-89914.987407136403</v>
      </c>
      <c r="K36" s="4">
        <f>'Actuarial balances'!C191</f>
        <v>-447034.24539967661</v>
      </c>
      <c r="L36" s="4">
        <f t="shared" si="2"/>
        <v>172233.92307801056</v>
      </c>
      <c r="N36" s="10"/>
      <c r="O36" s="10">
        <f t="shared" si="3"/>
        <v>-109482.37128774526</v>
      </c>
    </row>
    <row r="37" spans="1: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5" x14ac:dyDescent="0.25">
      <c r="A38" s="22" t="s">
        <v>88</v>
      </c>
      <c r="F38" s="10"/>
      <c r="K38" s="10"/>
    </row>
    <row r="39" spans="1:1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10"/>
      <c r="M39" s="10"/>
    </row>
    <row r="40" spans="1:15" x14ac:dyDescent="0.25">
      <c r="B40" s="7"/>
      <c r="C40" s="15" t="s">
        <v>7</v>
      </c>
      <c r="D40" s="7"/>
      <c r="E40" s="7"/>
      <c r="F40" s="7"/>
      <c r="G40" s="7" t="s">
        <v>47</v>
      </c>
      <c r="H40" s="7"/>
      <c r="I40" s="7"/>
      <c r="J40" s="7"/>
      <c r="K40" s="7"/>
    </row>
    <row r="41" spans="1:15" x14ac:dyDescent="0.25">
      <c r="A41" s="7" t="s">
        <v>0</v>
      </c>
      <c r="B41" s="7"/>
      <c r="C41" s="15" t="s">
        <v>8</v>
      </c>
      <c r="D41" s="7" t="s">
        <v>43</v>
      </c>
      <c r="E41" s="7" t="s">
        <v>11</v>
      </c>
      <c r="F41" s="15" t="s">
        <v>64</v>
      </c>
      <c r="G41" s="7" t="s">
        <v>27</v>
      </c>
      <c r="H41" s="7" t="s">
        <v>9</v>
      </c>
      <c r="I41" s="7" t="s">
        <v>101</v>
      </c>
      <c r="J41" s="7" t="s">
        <v>4</v>
      </c>
      <c r="K41" s="15" t="s">
        <v>13</v>
      </c>
      <c r="L41" s="7" t="s">
        <v>46</v>
      </c>
    </row>
    <row r="42" spans="1:15" x14ac:dyDescent="0.25">
      <c r="A42" s="12" t="s">
        <v>1</v>
      </c>
      <c r="B42" s="12" t="s">
        <v>4</v>
      </c>
      <c r="C42" s="12" t="s">
        <v>42</v>
      </c>
      <c r="D42" s="12" t="s">
        <v>44</v>
      </c>
      <c r="E42" s="12" t="s">
        <v>44</v>
      </c>
      <c r="F42" s="12" t="s">
        <v>45</v>
      </c>
      <c r="G42" s="12" t="s">
        <v>37</v>
      </c>
      <c r="H42" s="12" t="s">
        <v>37</v>
      </c>
      <c r="I42" s="12" t="s">
        <v>37</v>
      </c>
      <c r="J42" s="12" t="s">
        <v>57</v>
      </c>
      <c r="K42" s="12" t="s">
        <v>19</v>
      </c>
      <c r="L42" s="12" t="s">
        <v>8</v>
      </c>
      <c r="O42" s="12" t="s">
        <v>37</v>
      </c>
    </row>
    <row r="44" spans="1:15" x14ac:dyDescent="0.25">
      <c r="A44">
        <v>1</v>
      </c>
      <c r="B44" s="4">
        <f>'Actuarial balances'!E218</f>
        <v>9000000</v>
      </c>
      <c r="C44" s="4">
        <f>'Invested asset rollforwards'!H50</f>
        <v>96156.25</v>
      </c>
      <c r="D44" s="4">
        <f>-'Actuarial balances'!K218</f>
        <v>-63000</v>
      </c>
      <c r="E44" s="4">
        <f>-'Actuarial balances'!L218</f>
        <v>0</v>
      </c>
      <c r="F44" s="4">
        <f>'Actuarial balances'!F50-'Actuarial balances'!F51</f>
        <v>-7846420.4174484732</v>
      </c>
      <c r="G44" s="4">
        <f>-(Input!G56-Input!H56)*'Actuarial balances'!D199</f>
        <v>-100000</v>
      </c>
      <c r="H44" s="4">
        <f>-'Actuarial balances'!G218</f>
        <v>-35000</v>
      </c>
      <c r="I44" s="4">
        <f>-'Actuarial balances'!I218</f>
        <v>-630</v>
      </c>
      <c r="J44" s="4">
        <f>-B44*Input!K56</f>
        <v>-202500</v>
      </c>
      <c r="K44" s="4">
        <f>'Actuarial balances'!C88</f>
        <v>-1006778.0389440364</v>
      </c>
      <c r="L44" s="4">
        <f t="shared" ref="L44:L53" si="4">SUM(B44:K44)</f>
        <v>-158172.20639250951</v>
      </c>
      <c r="O44" s="10">
        <f>SUM(G44:J44)</f>
        <v>-338130</v>
      </c>
    </row>
    <row r="45" spans="1:15" x14ac:dyDescent="0.25">
      <c r="A45">
        <v>2</v>
      </c>
      <c r="B45" s="4">
        <f>'Actuarial balances'!E219</f>
        <v>7645180.5</v>
      </c>
      <c r="C45" s="4">
        <f>'Invested asset rollforwards'!H51</f>
        <v>420581.55178093177</v>
      </c>
      <c r="D45" s="4">
        <f>-'Actuarial balances'!K219</f>
        <v>-65408.766499999998</v>
      </c>
      <c r="E45" s="4">
        <f>-'Actuarial balances'!L219</f>
        <v>-1018572.4948019999</v>
      </c>
      <c r="F45" s="4">
        <f>'Actuarial balances'!F51-'Actuarial balances'!F52</f>
        <v>-5948528.4905635966</v>
      </c>
      <c r="G45" s="4">
        <v>0</v>
      </c>
      <c r="H45" s="4">
        <f>-'Actuarial balances'!G219</f>
        <v>-30325.882650000003</v>
      </c>
      <c r="I45" s="4">
        <f>-'Actuarial balances'!I219</f>
        <v>-654.08766500000002</v>
      </c>
      <c r="J45" s="4">
        <f>-B45*Input!K57</f>
        <v>-172016.56125</v>
      </c>
      <c r="K45" s="4">
        <f>'Actuarial balances'!C89</f>
        <v>-855222.20346257626</v>
      </c>
      <c r="L45" s="4">
        <f t="shared" si="4"/>
        <v>-24966.43511224119</v>
      </c>
      <c r="O45" s="10">
        <f t="shared" ref="O45:O53" si="5">SUM(G45:J45)</f>
        <v>-202996.53156500001</v>
      </c>
    </row>
    <row r="46" spans="1:15" x14ac:dyDescent="0.25">
      <c r="A46">
        <v>3</v>
      </c>
      <c r="B46" s="4">
        <f>'Actuarial balances'!E220</f>
        <v>6722578.4656932</v>
      </c>
      <c r="C46" s="4">
        <f>'Invested asset rollforwards'!H52</f>
        <v>671545.4770468676</v>
      </c>
      <c r="D46" s="4">
        <f>-'Actuarial balances'!K220</f>
        <v>-73948.363122625189</v>
      </c>
      <c r="E46" s="4">
        <f>-'Actuarial balances'!L220</f>
        <v>-1567048.7263695048</v>
      </c>
      <c r="F46" s="4">
        <f>'Actuarial balances'!F52-'Actuarial balances'!F53</f>
        <v>-4818498.560851194</v>
      </c>
      <c r="G46" s="4">
        <v>0</v>
      </c>
      <c r="H46" s="4">
        <f>-'Actuarial balances'!G220</f>
        <v>-27199.552472194689</v>
      </c>
      <c r="I46" s="4">
        <f>-'Actuarial balances'!I220</f>
        <v>-739.48363122625199</v>
      </c>
      <c r="J46" s="4">
        <f>-B46*Input!K58</f>
        <v>-151258.01547809699</v>
      </c>
      <c r="K46" s="4">
        <f>'Actuarial balances'!C90</f>
        <v>-752016.04048200091</v>
      </c>
      <c r="L46" s="4">
        <f t="shared" si="4"/>
        <v>3415.2003332249587</v>
      </c>
      <c r="O46" s="10">
        <f t="shared" si="5"/>
        <v>-179197.05158151794</v>
      </c>
    </row>
    <row r="47" spans="1:15" x14ac:dyDescent="0.25">
      <c r="A47">
        <v>4</v>
      </c>
      <c r="B47" s="4">
        <f>'Actuarial balances'!E221</f>
        <v>6044330.8017109474</v>
      </c>
      <c r="C47" s="4">
        <f>'Invested asset rollforwards'!H53</f>
        <v>880211.23723196576</v>
      </c>
      <c r="D47" s="4">
        <f>-'Actuarial balances'!K221</f>
        <v>-76561.523488338644</v>
      </c>
      <c r="E47" s="4">
        <f>-'Actuarial balances'!L221</f>
        <v>-1931980.8846710389</v>
      </c>
      <c r="F47" s="4">
        <f>'Actuarial balances'!F53-'Actuarial balances'!F54</f>
        <v>-4047558.9177236408</v>
      </c>
      <c r="G47" s="4">
        <v>0</v>
      </c>
      <c r="H47" s="4">
        <f>-'Actuarial balances'!G221</f>
        <v>-24944.469672196941</v>
      </c>
      <c r="I47" s="4">
        <f>-'Actuarial balances'!I221</f>
        <v>-765.61523488338662</v>
      </c>
      <c r="J47" s="4">
        <f>-B47*Input!K59</f>
        <v>-135997.44303849631</v>
      </c>
      <c r="K47" s="4">
        <f>'Actuarial balances'!C91</f>
        <v>-676144.39014173136</v>
      </c>
      <c r="L47" s="4">
        <f t="shared" si="4"/>
        <v>30588.794972586795</v>
      </c>
      <c r="O47" s="10">
        <f t="shared" si="5"/>
        <v>-161707.52794557664</v>
      </c>
    </row>
    <row r="48" spans="1:15" x14ac:dyDescent="0.25">
      <c r="A48">
        <v>5</v>
      </c>
      <c r="B48" s="4">
        <f>'Actuarial balances'!E222</f>
        <v>5494070.6407832671</v>
      </c>
      <c r="C48" s="4">
        <f>'Invested asset rollforwards'!H54</f>
        <v>1058185.9970898889</v>
      </c>
      <c r="D48" s="4">
        <f>-'Actuarial balances'!K222</f>
        <v>-97672.366947258066</v>
      </c>
      <c r="E48" s="4">
        <f>-'Actuarial balances'!L222</f>
        <v>-2096595.9599430629</v>
      </c>
      <c r="F48" s="4">
        <f>'Actuarial balances'!F54-'Actuarial balances'!F244</f>
        <v>-3549815.6736583598</v>
      </c>
      <c r="G48" s="4">
        <v>0</v>
      </c>
      <c r="H48" s="4">
        <f>-'Actuarial balances'!G222</f>
        <v>-23127.061809038503</v>
      </c>
      <c r="I48" s="4">
        <f>-'Actuarial balances'!I222</f>
        <v>-976.7236694725807</v>
      </c>
      <c r="J48" s="4">
        <f>-B48*Input!K60</f>
        <v>-123616.5894176235</v>
      </c>
      <c r="K48" s="4">
        <f>'Actuarial balances'!D280-'Actuarial balances'!D91</f>
        <v>-615389.46599920979</v>
      </c>
      <c r="L48" s="4">
        <f t="shared" si="4"/>
        <v>45062.796429131296</v>
      </c>
      <c r="N48" s="10"/>
      <c r="O48" s="10">
        <f t="shared" si="5"/>
        <v>-147720.3748961346</v>
      </c>
    </row>
    <row r="49" spans="1:15" x14ac:dyDescent="0.25">
      <c r="A49">
        <v>6</v>
      </c>
      <c r="B49" s="4">
        <f>'Actuarial balances'!E223</f>
        <v>5046457.7175373733</v>
      </c>
      <c r="C49" s="4">
        <f>'Invested asset rollforwards'!H55</f>
        <v>1216673.7185586216</v>
      </c>
      <c r="D49" s="4">
        <f>-'Actuarial balances'!K223</f>
        <v>-82425.476053110411</v>
      </c>
      <c r="E49" s="4">
        <f>-'Actuarial balances'!L223</f>
        <v>-2116396.5583708896</v>
      </c>
      <c r="F49" s="4">
        <f>'Actuarial balances'!F244-'Actuarial balances'!F245</f>
        <v>-3285400.6146315672</v>
      </c>
      <c r="G49" s="4">
        <v>0</v>
      </c>
      <c r="H49" s="4">
        <f>-'Actuarial balances'!G223</f>
        <v>-21667.710905919172</v>
      </c>
      <c r="I49" s="4">
        <f>-'Actuarial balances'!I223</f>
        <v>-824.25476053110413</v>
      </c>
      <c r="J49" s="4">
        <f>-B49*Input!K61</f>
        <v>-113545.29864459089</v>
      </c>
      <c r="K49" s="4">
        <f>'Actuarial balances'!C281</f>
        <v>-564602.5048599164</v>
      </c>
      <c r="L49" s="4">
        <f t="shared" si="4"/>
        <v>78269.017869470175</v>
      </c>
      <c r="O49" s="10">
        <f t="shared" si="5"/>
        <v>-136037.26431104116</v>
      </c>
    </row>
    <row r="50" spans="1:15" x14ac:dyDescent="0.25">
      <c r="A50">
        <v>7</v>
      </c>
      <c r="B50" s="4">
        <f>'Actuarial balances'!E224</f>
        <v>4686306.6649641115</v>
      </c>
      <c r="C50" s="4">
        <f>'Invested asset rollforwards'!H56</f>
        <v>1365385.4430717041</v>
      </c>
      <c r="D50" s="4">
        <f>-'Actuarial balances'!K224</f>
        <v>-86384.252857505126</v>
      </c>
      <c r="E50" s="4">
        <f>-'Actuarial balances'!L224</f>
        <v>-2027363.9022896718</v>
      </c>
      <c r="F50" s="4">
        <f>'Actuarial balances'!F245-'Actuarial balances'!F246</f>
        <v>-3185222.654198505</v>
      </c>
      <c r="G50" s="4">
        <v>0</v>
      </c>
      <c r="H50" s="4">
        <f>-'Actuarial balances'!G224</f>
        <v>-20523.776199223859</v>
      </c>
      <c r="I50" s="4">
        <f>-'Actuarial balances'!I224</f>
        <v>-863.84252857505123</v>
      </c>
      <c r="J50" s="4">
        <f>-B50*Input!K62</f>
        <v>-105441.8999616925</v>
      </c>
      <c r="K50" s="4">
        <f>'Actuarial balances'!C282</f>
        <v>-524308.46143532824</v>
      </c>
      <c r="L50" s="4">
        <f t="shared" si="4"/>
        <v>101583.31856531405</v>
      </c>
      <c r="O50" s="10">
        <f t="shared" si="5"/>
        <v>-126829.51868949141</v>
      </c>
    </row>
    <row r="51" spans="1:15" x14ac:dyDescent="0.25">
      <c r="A51">
        <v>8</v>
      </c>
      <c r="B51" s="4">
        <f>'Actuarial balances'!E225</f>
        <v>4397820.15727452</v>
      </c>
      <c r="C51" s="4">
        <f>'Invested asset rollforwards'!H57</f>
        <v>1511093.0287248855</v>
      </c>
      <c r="D51" s="4">
        <f>-'Actuarial balances'!K225</f>
        <v>-91328.065266067511</v>
      </c>
      <c r="E51" s="4">
        <f>-'Actuarial balances'!L225</f>
        <v>-1853386.9332580201</v>
      </c>
      <c r="F51" s="4">
        <f>'Actuarial balances'!F246-'Actuarial balances'!F247</f>
        <v>-3227991.1812029853</v>
      </c>
      <c r="G51" s="4">
        <v>0</v>
      </c>
      <c r="H51" s="4">
        <f>-'Actuarial balances'!G225</f>
        <v>-19645.550491623559</v>
      </c>
      <c r="I51" s="4">
        <f>-'Actuarial balances'!I225</f>
        <v>-913.28065266067517</v>
      </c>
      <c r="J51" s="4">
        <f>-B51*Input!K63</f>
        <v>-98950.953538676695</v>
      </c>
      <c r="K51" s="4">
        <f>'Actuarial balances'!C283</f>
        <v>-492032.31567593868</v>
      </c>
      <c r="L51" s="4">
        <f t="shared" si="4"/>
        <v>124664.90591343312</v>
      </c>
      <c r="O51" s="10">
        <f t="shared" si="5"/>
        <v>-119509.78468296093</v>
      </c>
    </row>
    <row r="52" spans="1:15" x14ac:dyDescent="0.25">
      <c r="A52">
        <v>9</v>
      </c>
      <c r="B52" s="4">
        <f>'Actuarial balances'!E226</f>
        <v>4170120.5998305455</v>
      </c>
      <c r="C52" s="4">
        <f>'Invested asset rollforwards'!H58</f>
        <v>1659761.9289852879</v>
      </c>
      <c r="D52" s="4">
        <f>-'Actuarial balances'!K226</f>
        <v>-97789.328066026268</v>
      </c>
      <c r="E52" s="4">
        <f>-'Actuarial balances'!L226</f>
        <v>-1609043.5633177795</v>
      </c>
      <c r="F52" s="4">
        <f>'Actuarial balances'!F247-'Actuarial balances'!F248</f>
        <v>-3394745.322179839</v>
      </c>
      <c r="G52" s="4">
        <v>0</v>
      </c>
      <c r="H52" s="4">
        <f>-'Actuarial balances'!G226</f>
        <v>-19000.959136064317</v>
      </c>
      <c r="I52" s="4">
        <f>-'Actuarial balances'!I226</f>
        <v>-977.89328066026269</v>
      </c>
      <c r="J52" s="4">
        <f>-B52*Input!K64</f>
        <v>-93827.713496187265</v>
      </c>
      <c r="K52" s="4">
        <f>'Actuarial balances'!C284</f>
        <v>-466557.07191404328</v>
      </c>
      <c r="L52" s="4">
        <f t="shared" si="4"/>
        <v>147940.67742523446</v>
      </c>
      <c r="O52" s="10">
        <f t="shared" si="5"/>
        <v>-113806.56591291184</v>
      </c>
    </row>
    <row r="53" spans="1:15" x14ac:dyDescent="0.25">
      <c r="A53">
        <v>10</v>
      </c>
      <c r="B53" s="4">
        <f>'Actuarial balances'!E227</f>
        <v>3994866.7778924187</v>
      </c>
      <c r="C53" s="4">
        <f>'Invested asset rollforwards'!H59</f>
        <v>1816605.0454820455</v>
      </c>
      <c r="D53" s="4">
        <f>-'Actuarial balances'!K227</f>
        <v>-104399.18512892186</v>
      </c>
      <c r="E53" s="4">
        <f>-'Actuarial balances'!L227</f>
        <v>-44283009.45812016</v>
      </c>
      <c r="F53" s="4">
        <f>'Actuarial balances'!F248-'Actuarial balances'!F249</f>
        <v>39304181.832458161</v>
      </c>
      <c r="G53" s="4">
        <v>0</v>
      </c>
      <c r="H53" s="4">
        <f>-'Actuarial balances'!G227</f>
        <v>-18566.471773482055</v>
      </c>
      <c r="I53" s="4">
        <f>-'Actuarial balances'!I227</f>
        <v>-1043.9918512892186</v>
      </c>
      <c r="J53" s="4">
        <f>-B53*Input!K65</f>
        <v>-89884.502502579417</v>
      </c>
      <c r="K53" s="4">
        <f>'Actuarial balances'!C285</f>
        <v>-446949.50708521792</v>
      </c>
      <c r="L53" s="4">
        <f t="shared" si="4"/>
        <v>171800.53937097773</v>
      </c>
      <c r="O53" s="10">
        <f t="shared" si="5"/>
        <v>-109494.96612735069</v>
      </c>
    </row>
    <row r="54" spans="1:15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5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5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5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5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9"/>
  <sheetViews>
    <sheetView topLeftCell="A41" workbookViewId="0">
      <selection activeCell="B78" sqref="B78"/>
    </sheetView>
  </sheetViews>
  <sheetFormatPr defaultRowHeight="15" x14ac:dyDescent="0.25"/>
  <cols>
    <col min="1" max="1" width="30.140625" bestFit="1" customWidth="1"/>
    <col min="2" max="2" width="11" bestFit="1" customWidth="1"/>
    <col min="3" max="3" width="13" customWidth="1"/>
    <col min="4" max="4" width="11" bestFit="1" customWidth="1"/>
    <col min="5" max="5" width="11.5703125" bestFit="1" customWidth="1"/>
    <col min="6" max="7" width="11.5703125" customWidth="1"/>
    <col min="8" max="8" width="12.5703125" style="66" customWidth="1"/>
    <col min="9" max="9" width="10.5703125" bestFit="1" customWidth="1"/>
    <col min="10" max="10" width="12" customWidth="1"/>
    <col min="11" max="11" width="12.140625" customWidth="1"/>
    <col min="12" max="12" width="12.85546875" customWidth="1"/>
  </cols>
  <sheetData>
    <row r="1" spans="1:17" x14ac:dyDescent="0.25">
      <c r="A1" s="5" t="s">
        <v>59</v>
      </c>
    </row>
    <row r="2" spans="1:17" x14ac:dyDescent="0.25">
      <c r="A2" s="5" t="s">
        <v>48</v>
      </c>
    </row>
    <row r="4" spans="1:17" x14ac:dyDescent="0.25">
      <c r="A4" s="5" t="s">
        <v>86</v>
      </c>
    </row>
    <row r="6" spans="1:17" x14ac:dyDescent="0.25">
      <c r="A6" s="13" t="s">
        <v>49</v>
      </c>
    </row>
    <row r="7" spans="1:17" x14ac:dyDescent="0.25">
      <c r="A7" s="13"/>
      <c r="Q7" s="66"/>
    </row>
    <row r="8" spans="1:17" x14ac:dyDescent="0.25">
      <c r="B8" s="7"/>
      <c r="C8" s="7" t="s">
        <v>25</v>
      </c>
      <c r="D8" s="7" t="s">
        <v>41</v>
      </c>
      <c r="E8" s="7"/>
      <c r="F8" s="7"/>
      <c r="G8" s="7"/>
      <c r="I8" s="7"/>
      <c r="J8" s="7"/>
      <c r="K8" s="7"/>
      <c r="L8" s="7" t="s">
        <v>51</v>
      </c>
    </row>
    <row r="9" spans="1:17" x14ac:dyDescent="0.25">
      <c r="A9" s="7" t="s">
        <v>0</v>
      </c>
      <c r="B9" s="7"/>
      <c r="C9" s="7" t="s">
        <v>10</v>
      </c>
      <c r="D9" s="7" t="s">
        <v>27</v>
      </c>
      <c r="E9" s="7" t="s">
        <v>9</v>
      </c>
      <c r="F9" s="7" t="s">
        <v>101</v>
      </c>
      <c r="G9" s="7" t="s">
        <v>4</v>
      </c>
      <c r="H9" s="67" t="s">
        <v>7</v>
      </c>
      <c r="I9" s="7" t="s">
        <v>43</v>
      </c>
      <c r="J9" s="7" t="s">
        <v>11</v>
      </c>
      <c r="K9" s="7" t="s">
        <v>16</v>
      </c>
      <c r="L9" s="7" t="s">
        <v>14</v>
      </c>
    </row>
    <row r="10" spans="1:17" x14ac:dyDescent="0.25">
      <c r="A10" s="12" t="s">
        <v>1</v>
      </c>
      <c r="B10" s="12" t="s">
        <v>4</v>
      </c>
      <c r="C10" s="12" t="s">
        <v>37</v>
      </c>
      <c r="D10" s="12" t="s">
        <v>37</v>
      </c>
      <c r="E10" s="12" t="s">
        <v>37</v>
      </c>
      <c r="F10" s="12" t="s">
        <v>37</v>
      </c>
      <c r="G10" s="12" t="s">
        <v>57</v>
      </c>
      <c r="H10" s="68" t="s">
        <v>8</v>
      </c>
      <c r="I10" s="12" t="s">
        <v>44</v>
      </c>
      <c r="J10" s="12" t="s">
        <v>44</v>
      </c>
      <c r="K10" s="12" t="s">
        <v>50</v>
      </c>
      <c r="L10" s="12" t="s">
        <v>35</v>
      </c>
    </row>
    <row r="11" spans="1:17" x14ac:dyDescent="0.25">
      <c r="D11" s="3"/>
      <c r="K11" s="14"/>
      <c r="L11" s="14">
        <v>0</v>
      </c>
    </row>
    <row r="12" spans="1:17" x14ac:dyDescent="0.25">
      <c r="A12">
        <v>1</v>
      </c>
      <c r="B12" s="14">
        <f>'Income statement'!B10</f>
        <v>9000000</v>
      </c>
      <c r="C12" s="14">
        <f>-'Actuarial balances'!D70</f>
        <v>-6400000</v>
      </c>
      <c r="D12" s="14">
        <f>'Income statement'!G10</f>
        <v>-100000</v>
      </c>
      <c r="E12" s="14">
        <f>'Income statement'!H10</f>
        <v>-35000</v>
      </c>
      <c r="F12" s="14">
        <f>'Income statement'!I10</f>
        <v>-630</v>
      </c>
      <c r="G12" s="14">
        <f>'Income statement'!J10</f>
        <v>-202500</v>
      </c>
      <c r="H12" s="69">
        <f>Input!C14*('Invested asset rollforwards'!L11+'Invested asset rollforwards'!B12+'Invested asset rollforwards'!C12+'Invested asset rollforwards'!D12+'Invested asset rollforwards'!E12+G12)</f>
        <v>96156.25</v>
      </c>
      <c r="I12" s="14">
        <f>'Income statement'!D10</f>
        <v>-63000</v>
      </c>
      <c r="J12" s="14">
        <f>'Income statement'!E10</f>
        <v>0</v>
      </c>
      <c r="K12" s="14">
        <f>-'Income statement'!L10</f>
        <v>158172.20639250951</v>
      </c>
      <c r="L12" s="14">
        <f t="shared" ref="L12:L21" si="0">L11+SUM(B12:K12)</f>
        <v>2453198.4563925094</v>
      </c>
    </row>
    <row r="13" spans="1:17" x14ac:dyDescent="0.25">
      <c r="A13">
        <v>2</v>
      </c>
      <c r="B13" s="14">
        <f>'Income statement'!B11</f>
        <v>7645180.5</v>
      </c>
      <c r="C13" s="14">
        <f>-'Actuarial balances'!D71</f>
        <v>0</v>
      </c>
      <c r="D13" s="14">
        <f>'Income statement'!G11</f>
        <v>0</v>
      </c>
      <c r="E13" s="14">
        <f>'Income statement'!H11</f>
        <v>-30325.882650000003</v>
      </c>
      <c r="F13" s="14">
        <f>'Income statement'!I11</f>
        <v>-654.08766500000002</v>
      </c>
      <c r="G13" s="14">
        <f>'Income statement'!J11</f>
        <v>-172016.56125</v>
      </c>
      <c r="H13" s="69">
        <f>Input!C15*('Invested asset rollforwards'!L12+'Invested asset rollforwards'!B13+'Invested asset rollforwards'!C13+'Invested asset rollforwards'!D13+'Invested asset rollforwards'!E13+G13)</f>
        <v>420581.55178093177</v>
      </c>
      <c r="I13" s="14">
        <f>'Income statement'!D11</f>
        <v>-65408.766499999998</v>
      </c>
      <c r="J13" s="14">
        <f>'Income statement'!E11</f>
        <v>-1018572.4948019999</v>
      </c>
      <c r="K13" s="14">
        <f>-'Income statement'!L11</f>
        <v>24966.43511224119</v>
      </c>
      <c r="L13" s="14">
        <f t="shared" si="0"/>
        <v>9256949.150418682</v>
      </c>
    </row>
    <row r="14" spans="1:17" x14ac:dyDescent="0.25">
      <c r="A14">
        <v>3</v>
      </c>
      <c r="B14" s="14">
        <f>'Income statement'!B12</f>
        <v>6722578.4656932</v>
      </c>
      <c r="C14" s="14">
        <f>-'Actuarial balances'!D72</f>
        <v>0</v>
      </c>
      <c r="D14" s="14">
        <f>'Income statement'!G12</f>
        <v>0</v>
      </c>
      <c r="E14" s="14">
        <f>'Income statement'!H12</f>
        <v>-27199.552472194689</v>
      </c>
      <c r="F14" s="14">
        <f>'Income statement'!I12</f>
        <v>-739.48363122625199</v>
      </c>
      <c r="G14" s="14">
        <f>'Income statement'!J12</f>
        <v>-151258.01547809699</v>
      </c>
      <c r="H14" s="69">
        <f>Input!C16*('Invested asset rollforwards'!L13+'Invested asset rollforwards'!B14+'Invested asset rollforwards'!C14+'Invested asset rollforwards'!D14+'Invested asset rollforwards'!E14+G14)</f>
        <v>671545.4770468676</v>
      </c>
      <c r="I14" s="14">
        <f>'Income statement'!D12</f>
        <v>-73948.363122625189</v>
      </c>
      <c r="J14" s="14">
        <f>'Income statement'!E12</f>
        <v>-1567048.7263695048</v>
      </c>
      <c r="K14" s="14">
        <f>-'Income statement'!L12</f>
        <v>-3415.2003332249587</v>
      </c>
      <c r="L14" s="14">
        <f t="shared" si="0"/>
        <v>14827463.751751877</v>
      </c>
    </row>
    <row r="15" spans="1:17" x14ac:dyDescent="0.25">
      <c r="A15">
        <v>4</v>
      </c>
      <c r="B15" s="14">
        <f>'Income statement'!B13</f>
        <v>6044330.8017109474</v>
      </c>
      <c r="C15" s="14">
        <f>-'Actuarial balances'!D73</f>
        <v>0</v>
      </c>
      <c r="D15" s="14">
        <f>'Income statement'!G13</f>
        <v>0</v>
      </c>
      <c r="E15" s="14">
        <f>'Income statement'!H13</f>
        <v>-24944.469672196941</v>
      </c>
      <c r="F15" s="14">
        <f>'Income statement'!I13</f>
        <v>-765.61523488338662</v>
      </c>
      <c r="G15" s="14">
        <f>'Income statement'!J13</f>
        <v>-135997.44303849631</v>
      </c>
      <c r="H15" s="69">
        <f>Input!C17*('Invested asset rollforwards'!L14+'Invested asset rollforwards'!B15+'Invested asset rollforwards'!C15+'Invested asset rollforwards'!D15+'Invested asset rollforwards'!E15+G15)</f>
        <v>880211.23723196576</v>
      </c>
      <c r="I15" s="14">
        <f>'Income statement'!D13</f>
        <v>-76561.523488338644</v>
      </c>
      <c r="J15" s="14">
        <f>'Income statement'!E13</f>
        <v>-1931980.8846710389</v>
      </c>
      <c r="K15" s="14">
        <f>-'Income statement'!L13</f>
        <v>-30588.794972586795</v>
      </c>
      <c r="L15" s="14">
        <f t="shared" si="0"/>
        <v>19551167.059617251</v>
      </c>
    </row>
    <row r="16" spans="1:17" x14ac:dyDescent="0.25">
      <c r="A16">
        <v>5</v>
      </c>
      <c r="B16" s="14">
        <f>'Income statement'!B14</f>
        <v>5494070.6407832671</v>
      </c>
      <c r="C16" s="14">
        <f>-'Actuarial balances'!D74</f>
        <v>0</v>
      </c>
      <c r="D16" s="14">
        <f>'Income statement'!G14</f>
        <v>0</v>
      </c>
      <c r="E16" s="14">
        <f>'Income statement'!H14</f>
        <v>-23127.061809038503</v>
      </c>
      <c r="F16" s="14">
        <f>'Income statement'!I14</f>
        <v>-781.37893557806456</v>
      </c>
      <c r="G16" s="14">
        <f>'Income statement'!J14</f>
        <v>-123616.5894176235</v>
      </c>
      <c r="H16" s="69">
        <f>Input!C18*('Invested asset rollforwards'!L15+'Invested asset rollforwards'!B16+'Invested asset rollforwards'!C16+'Invested asset rollforwards'!D16+'Invested asset rollforwards'!E16+G16)</f>
        <v>1058185.9970898889</v>
      </c>
      <c r="I16" s="14">
        <f>'Income statement'!D14</f>
        <v>-78137.89355780647</v>
      </c>
      <c r="J16" s="14">
        <f>'Income statement'!E14</f>
        <v>-2097267.9458276597</v>
      </c>
      <c r="K16" s="14">
        <f>-'Income statement'!L14</f>
        <v>-55774.349942253204</v>
      </c>
      <c r="L16" s="14">
        <f t="shared" si="0"/>
        <v>23724718.478000447</v>
      </c>
    </row>
    <row r="17" spans="1:12" x14ac:dyDescent="0.25">
      <c r="A17">
        <v>6</v>
      </c>
      <c r="B17" s="14">
        <f>'Income statement'!B15</f>
        <v>5048075.1719340198</v>
      </c>
      <c r="C17" s="14">
        <f>-'Actuarial balances'!D75</f>
        <v>0</v>
      </c>
      <c r="D17" s="14">
        <f>'Income statement'!G15</f>
        <v>0</v>
      </c>
      <c r="E17" s="14">
        <f>'Income statement'!H15</f>
        <v>-21674.655685055681</v>
      </c>
      <c r="F17" s="14">
        <f>'Income statement'!I15</f>
        <v>-785.2561378564028</v>
      </c>
      <c r="G17" s="14">
        <f>'Income statement'!J15</f>
        <v>-113581.69136851544</v>
      </c>
      <c r="H17" s="69">
        <f>Input!C19*('Invested asset rollforwards'!L16+'Invested asset rollforwards'!B17+'Invested asset rollforwards'!C17+'Invested asset rollforwards'!D17+'Invested asset rollforwards'!E17+G17)</f>
        <v>1217095.3353724382</v>
      </c>
      <c r="I17" s="14">
        <f>'Income statement'!D15</f>
        <v>-78525.613785640278</v>
      </c>
      <c r="J17" s="14">
        <f>'Income statement'!E15</f>
        <v>-2117223.3040111908</v>
      </c>
      <c r="K17" s="14">
        <f>-'Income statement'!L15</f>
        <v>-79690.963999873959</v>
      </c>
      <c r="L17" s="14">
        <f t="shared" si="0"/>
        <v>27578407.500318773</v>
      </c>
    </row>
    <row r="18" spans="1:12" x14ac:dyDescent="0.25">
      <c r="A18">
        <v>7</v>
      </c>
      <c r="B18" s="14">
        <f>'Income statement'!B16</f>
        <v>4688137.3160247803</v>
      </c>
      <c r="C18" s="14">
        <f>-'Actuarial balances'!D76</f>
        <v>0</v>
      </c>
      <c r="D18" s="14">
        <f>'Income statement'!G16</f>
        <v>0</v>
      </c>
      <c r="E18" s="14">
        <f>'Income statement'!H16</f>
        <v>-20531.79357310784</v>
      </c>
      <c r="F18" s="14">
        <f>'Income statement'!I16</f>
        <v>-823.02855103546108</v>
      </c>
      <c r="G18" s="14">
        <f>'Income statement'!J16</f>
        <v>-105483.08961055755</v>
      </c>
      <c r="H18" s="69">
        <f>Input!C20*('Invested asset rollforwards'!L17+'Invested asset rollforwards'!B18+'Invested asset rollforwards'!C18+'Invested asset rollforwards'!D18+'Invested asset rollforwards'!E18+G18)</f>
        <v>1365972.5221592954</v>
      </c>
      <c r="I18" s="14">
        <f>'Income statement'!D16</f>
        <v>-82302.855103546113</v>
      </c>
      <c r="J18" s="14">
        <f>'Income statement'!E16</f>
        <v>-2028316.3589283656</v>
      </c>
      <c r="K18" s="14">
        <f>-'Income statement'!L16</f>
        <v>-102923.72729756485</v>
      </c>
      <c r="L18" s="14">
        <f t="shared" si="0"/>
        <v>31292136.485438671</v>
      </c>
    </row>
    <row r="19" spans="1:12" x14ac:dyDescent="0.25">
      <c r="A19">
        <v>8</v>
      </c>
      <c r="B19" s="14">
        <f>'Income statement'!B17</f>
        <v>4399886.2555215331</v>
      </c>
      <c r="C19" s="14">
        <f>-'Actuarial balances'!D77</f>
        <v>0</v>
      </c>
      <c r="D19" s="14">
        <f>'Income statement'!G17</f>
        <v>0</v>
      </c>
      <c r="E19" s="14">
        <f>'Income statement'!H17</f>
        <v>-19654.779981684722</v>
      </c>
      <c r="F19" s="14">
        <f>'Income statement'!I17</f>
        <v>-870.19972609203626</v>
      </c>
      <c r="G19" s="14">
        <f>'Income statement'!J17</f>
        <v>-98997.440749234491</v>
      </c>
      <c r="H19" s="69">
        <f>Input!C21*('Invested asset rollforwards'!L18+'Invested asset rollforwards'!B19+'Invested asset rollforwards'!C19+'Invested asset rollforwards'!D19+'Invested asset rollforwards'!E19+G19)</f>
        <v>1511868.2471097445</v>
      </c>
      <c r="I19" s="14">
        <f>'Income statement'!D17</f>
        <v>-87019.972609203614</v>
      </c>
      <c r="J19" s="14">
        <f>'Income statement'!E17</f>
        <v>-1854422.9933721637</v>
      </c>
      <c r="K19" s="14">
        <f>-'Income statement'!L17</f>
        <v>-125946.53997202532</v>
      </c>
      <c r="L19" s="14">
        <f t="shared" si="0"/>
        <v>35016979.061659545</v>
      </c>
    </row>
    <row r="20" spans="1:12" x14ac:dyDescent="0.25">
      <c r="A20">
        <v>9</v>
      </c>
      <c r="B20" s="14">
        <f>'Income statement'!B18</f>
        <v>4172451.73508737</v>
      </c>
      <c r="C20" s="14">
        <f>-'Actuarial balances'!D78</f>
        <v>0</v>
      </c>
      <c r="D20" s="14">
        <f>'Income statement'!G18</f>
        <v>0</v>
      </c>
      <c r="E20" s="14">
        <f>'Income statement'!H18</f>
        <v>-19011.580844644486</v>
      </c>
      <c r="F20" s="14">
        <f>'Income statement'!I18</f>
        <v>-931.84755416951236</v>
      </c>
      <c r="G20" s="14">
        <f>'Income statement'!J18</f>
        <v>-93880.164039465817</v>
      </c>
      <c r="H20" s="69">
        <f>Input!C22*('Invested asset rollforwards'!L19+'Invested asset rollforwards'!B20+'Invested asset rollforwards'!C20+'Invested asset rollforwards'!D20+'Invested asset rollforwards'!E20+G20)</f>
        <v>1660752.9097041695</v>
      </c>
      <c r="I20" s="14">
        <f>'Income statement'!D18</f>
        <v>-93184.75541695123</v>
      </c>
      <c r="J20" s="14">
        <f>'Income statement'!E18</f>
        <v>-1610105.1747452726</v>
      </c>
      <c r="K20" s="14">
        <f>-'Income statement'!L18</f>
        <v>-149183.78359801491</v>
      </c>
      <c r="L20" s="14">
        <f t="shared" si="0"/>
        <v>38883886.400252566</v>
      </c>
    </row>
    <row r="21" spans="1:12" x14ac:dyDescent="0.25">
      <c r="A21">
        <v>10</v>
      </c>
      <c r="B21" s="14">
        <f>'Income statement'!B19</f>
        <v>3997502.5028158505</v>
      </c>
      <c r="C21" s="14">
        <f>-'Actuarial balances'!D79</f>
        <v>0</v>
      </c>
      <c r="D21" s="14">
        <f>'Income statement'!G19</f>
        <v>0</v>
      </c>
      <c r="E21" s="14">
        <f>'Income statement'!H19</f>
        <v>-18578.721521750096</v>
      </c>
      <c r="F21" s="14">
        <f>'Income statement'!I19</f>
        <v>-994.93395625638902</v>
      </c>
      <c r="G21" s="14">
        <f>'Income statement'!J19</f>
        <v>-89943.806313356632</v>
      </c>
      <c r="H21" s="69">
        <f>Input!C23*('Invested asset rollforwards'!L20+'Invested asset rollforwards'!B21+'Invested asset rollforwards'!C21+'Invested asset rollforwards'!D21+'Invested asset rollforwards'!E21+G21)</f>
        <v>1817846.8209474157</v>
      </c>
      <c r="I21" s="14">
        <f>'Income statement'!D19</f>
        <v>-99493.395625638892</v>
      </c>
      <c r="J21" s="14">
        <f>'Income statement'!E19</f>
        <v>-44317201.08010602</v>
      </c>
      <c r="K21" s="14">
        <f>-'Income statement'!L19</f>
        <v>-173023.7864928128</v>
      </c>
      <c r="L21" s="14">
        <f t="shared" si="0"/>
        <v>0</v>
      </c>
    </row>
    <row r="22" spans="1:12" x14ac:dyDescent="0.25">
      <c r="B22" s="14"/>
      <c r="C22" s="14"/>
      <c r="D22" s="14"/>
      <c r="E22" s="14"/>
      <c r="F22" s="14"/>
      <c r="G22" s="14"/>
      <c r="H22" s="69"/>
      <c r="I22" s="14"/>
      <c r="J22" s="14"/>
      <c r="K22" s="14"/>
      <c r="L22" s="14"/>
    </row>
    <row r="23" spans="1:12" x14ac:dyDescent="0.25">
      <c r="A23" s="22" t="s">
        <v>87</v>
      </c>
    </row>
    <row r="25" spans="1:12" x14ac:dyDescent="0.25">
      <c r="A25" s="13" t="s">
        <v>49</v>
      </c>
    </row>
    <row r="26" spans="1:12" x14ac:dyDescent="0.25">
      <c r="A26" s="13"/>
    </row>
    <row r="27" spans="1:12" x14ac:dyDescent="0.25">
      <c r="B27" s="7"/>
      <c r="C27" s="7" t="s">
        <v>25</v>
      </c>
      <c r="D27" s="7" t="s">
        <v>41</v>
      </c>
      <c r="E27" s="7"/>
      <c r="F27" s="7"/>
      <c r="G27" s="7"/>
      <c r="I27" s="7"/>
      <c r="J27" s="7"/>
      <c r="K27" s="7"/>
      <c r="L27" s="7" t="s">
        <v>51</v>
      </c>
    </row>
    <row r="28" spans="1:12" x14ac:dyDescent="0.25">
      <c r="A28" s="7" t="s">
        <v>0</v>
      </c>
      <c r="B28" s="7"/>
      <c r="C28" s="7" t="s">
        <v>10</v>
      </c>
      <c r="D28" s="7" t="s">
        <v>27</v>
      </c>
      <c r="E28" s="7" t="s">
        <v>9</v>
      </c>
      <c r="F28" s="7" t="s">
        <v>101</v>
      </c>
      <c r="G28" s="7" t="s">
        <v>4</v>
      </c>
      <c r="H28" s="70" t="s">
        <v>7</v>
      </c>
      <c r="I28" s="7" t="s">
        <v>43</v>
      </c>
      <c r="J28" s="7" t="s">
        <v>11</v>
      </c>
      <c r="K28" s="7" t="s">
        <v>16</v>
      </c>
      <c r="L28" s="7" t="s">
        <v>14</v>
      </c>
    </row>
    <row r="29" spans="1:12" x14ac:dyDescent="0.25">
      <c r="A29" s="12" t="s">
        <v>1</v>
      </c>
      <c r="B29" s="12" t="s">
        <v>4</v>
      </c>
      <c r="C29" s="12" t="s">
        <v>37</v>
      </c>
      <c r="D29" s="12" t="s">
        <v>37</v>
      </c>
      <c r="E29" s="12" t="s">
        <v>37</v>
      </c>
      <c r="F29" s="12" t="s">
        <v>37</v>
      </c>
      <c r="G29" s="12" t="s">
        <v>57</v>
      </c>
      <c r="H29" s="68" t="s">
        <v>8</v>
      </c>
      <c r="I29" s="12" t="s">
        <v>44</v>
      </c>
      <c r="J29" s="12" t="s">
        <v>44</v>
      </c>
      <c r="K29" s="12" t="s">
        <v>50</v>
      </c>
      <c r="L29" s="12" t="s">
        <v>35</v>
      </c>
    </row>
    <row r="30" spans="1:12" x14ac:dyDescent="0.25">
      <c r="D30" s="3"/>
      <c r="K30" s="14"/>
      <c r="L30" s="14">
        <v>0</v>
      </c>
    </row>
    <row r="31" spans="1:12" x14ac:dyDescent="0.25">
      <c r="A31">
        <v>1</v>
      </c>
      <c r="B31" s="14">
        <f>'Income statement'!B27</f>
        <v>9000000</v>
      </c>
      <c r="C31" s="14">
        <f>-'Actuarial balances'!D164</f>
        <v>-6400000</v>
      </c>
      <c r="D31" s="14">
        <f>'Income statement'!G27</f>
        <v>-100000</v>
      </c>
      <c r="E31" s="14">
        <f>'Income statement'!H27</f>
        <v>-35000</v>
      </c>
      <c r="F31" s="14">
        <f>'Income statement'!I27</f>
        <v>-630</v>
      </c>
      <c r="G31" s="14">
        <f>'Income statement'!J27</f>
        <v>-202500</v>
      </c>
      <c r="H31" s="69">
        <f>Input!C35*('Invested asset rollforwards'!L30+'Invested asset rollforwards'!B31+'Invested asset rollforwards'!C31+'Invested asset rollforwards'!D31+'Invested asset rollforwards'!E31+G31)</f>
        <v>96156.25</v>
      </c>
      <c r="I31" s="14">
        <f>'Income statement'!D27</f>
        <v>-63000</v>
      </c>
      <c r="J31" s="14">
        <f>'Income statement'!E27</f>
        <v>0</v>
      </c>
      <c r="K31" s="14">
        <f>-'Income statement'!L27</f>
        <v>158172.20639250951</v>
      </c>
      <c r="L31" s="14">
        <f t="shared" ref="L31:L40" si="1">L30+SUM(B31:K31)</f>
        <v>2453198.4563925094</v>
      </c>
    </row>
    <row r="32" spans="1:12" x14ac:dyDescent="0.25">
      <c r="A32">
        <v>2</v>
      </c>
      <c r="B32" s="14">
        <f>'Income statement'!B28</f>
        <v>7645180.5</v>
      </c>
      <c r="C32" s="14">
        <f>-'Actuarial balances'!D165</f>
        <v>0</v>
      </c>
      <c r="D32" s="14">
        <f>'Income statement'!G28</f>
        <v>0</v>
      </c>
      <c r="E32" s="14">
        <f>'Income statement'!H28</f>
        <v>-30325.882650000003</v>
      </c>
      <c r="F32" s="14">
        <f>'Income statement'!I28</f>
        <v>-654.08766500000002</v>
      </c>
      <c r="G32" s="14">
        <f>'Income statement'!J28</f>
        <v>-172016.56125</v>
      </c>
      <c r="H32" s="69">
        <f>Input!C36*('Invested asset rollforwards'!L31+'Invested asset rollforwards'!B32+'Invested asset rollforwards'!C32+'Invested asset rollforwards'!D32+'Invested asset rollforwards'!E32+G32)</f>
        <v>420581.55178093177</v>
      </c>
      <c r="I32" s="14">
        <f>'Income statement'!D28</f>
        <v>-65408.766499999998</v>
      </c>
      <c r="J32" s="14">
        <f>'Income statement'!E28</f>
        <v>-1018572.4948019999</v>
      </c>
      <c r="K32" s="14">
        <f>-'Income statement'!L28</f>
        <v>24966.43511224119</v>
      </c>
      <c r="L32" s="14">
        <f t="shared" si="1"/>
        <v>9256949.150418682</v>
      </c>
    </row>
    <row r="33" spans="1:19" x14ac:dyDescent="0.25">
      <c r="A33">
        <v>3</v>
      </c>
      <c r="B33" s="14">
        <f>'Income statement'!B29</f>
        <v>6722578.4656932</v>
      </c>
      <c r="C33" s="14">
        <f>-'Actuarial balances'!D166</f>
        <v>0</v>
      </c>
      <c r="D33" s="14">
        <f>'Income statement'!G29</f>
        <v>0</v>
      </c>
      <c r="E33" s="14">
        <f>'Income statement'!H29</f>
        <v>-27199.552472194689</v>
      </c>
      <c r="F33" s="14">
        <f>'Income statement'!I29</f>
        <v>-739.48363122625199</v>
      </c>
      <c r="G33" s="14">
        <f>'Income statement'!J29</f>
        <v>-151258.01547809699</v>
      </c>
      <c r="H33" s="69">
        <f>Input!C37*('Invested asset rollforwards'!L32+'Invested asset rollforwards'!B33+'Invested asset rollforwards'!C33+'Invested asset rollforwards'!D33+'Invested asset rollforwards'!E33+G33)</f>
        <v>671545.4770468676</v>
      </c>
      <c r="I33" s="14">
        <f>'Income statement'!D29</f>
        <v>-73948.363122625189</v>
      </c>
      <c r="J33" s="14">
        <f>'Income statement'!E29</f>
        <v>-1567048.7263695048</v>
      </c>
      <c r="K33" s="14">
        <f>-'Income statement'!L29</f>
        <v>-3415.2003332249587</v>
      </c>
      <c r="L33" s="14">
        <f t="shared" si="1"/>
        <v>14827463.751751877</v>
      </c>
      <c r="O33" s="66"/>
      <c r="P33" s="66"/>
      <c r="Q33" s="66"/>
      <c r="R33" s="66"/>
      <c r="S33" s="66"/>
    </row>
    <row r="34" spans="1:19" x14ac:dyDescent="0.25">
      <c r="A34">
        <v>4</v>
      </c>
      <c r="B34" s="14">
        <f>'Income statement'!B30</f>
        <v>6044330.8017109474</v>
      </c>
      <c r="C34" s="14">
        <f>-'Actuarial balances'!D167</f>
        <v>0</v>
      </c>
      <c r="D34" s="14">
        <f>'Income statement'!G30</f>
        <v>0</v>
      </c>
      <c r="E34" s="14">
        <f>'Income statement'!H30</f>
        <v>-24944.469672196941</v>
      </c>
      <c r="F34" s="14">
        <f>'Income statement'!I30</f>
        <v>-765.61523488338662</v>
      </c>
      <c r="G34" s="14">
        <f>'Income statement'!J30</f>
        <v>-135997.44303849631</v>
      </c>
      <c r="H34" s="69">
        <f>Input!C38*('Invested asset rollforwards'!L33+'Invested asset rollforwards'!B34+'Invested asset rollforwards'!C34+'Invested asset rollforwards'!D34+'Invested asset rollforwards'!E34+G34)</f>
        <v>880211.23723196576</v>
      </c>
      <c r="I34" s="14">
        <f>'Income statement'!D30</f>
        <v>-76561.523488338644</v>
      </c>
      <c r="J34" s="14">
        <f>'Income statement'!E30</f>
        <v>-1931980.8846710389</v>
      </c>
      <c r="K34" s="14">
        <f>-'Income statement'!L30</f>
        <v>-30588.794972586795</v>
      </c>
      <c r="L34" s="14">
        <f t="shared" si="1"/>
        <v>19551167.059617251</v>
      </c>
    </row>
    <row r="35" spans="1:19" x14ac:dyDescent="0.25">
      <c r="A35">
        <v>5</v>
      </c>
      <c r="B35" s="14">
        <f>'Income statement'!B31</f>
        <v>5494070.6407832671</v>
      </c>
      <c r="C35" s="14">
        <f>-'Actuarial balances'!D168</f>
        <v>0</v>
      </c>
      <c r="D35" s="14">
        <f>'Income statement'!G31</f>
        <v>0</v>
      </c>
      <c r="E35" s="14">
        <f>'Income statement'!H31</f>
        <v>-23127.061809038503</v>
      </c>
      <c r="F35" s="14">
        <f>'Income statement'!I31</f>
        <v>-976.7236694725807</v>
      </c>
      <c r="G35" s="14">
        <f>'Income statement'!J31</f>
        <v>-123616.5894176235</v>
      </c>
      <c r="H35" s="69">
        <f>Input!C39*('Invested asset rollforwards'!L34+'Invested asset rollforwards'!B35+'Invested asset rollforwards'!C35+'Invested asset rollforwards'!D35+'Invested asset rollforwards'!E35+G35)</f>
        <v>1058185.9970898889</v>
      </c>
      <c r="I35" s="14">
        <f>'Income statement'!D31</f>
        <v>-97672.366947258066</v>
      </c>
      <c r="J35" s="14">
        <f>'Income statement'!E31</f>
        <v>-2096595.9599430629</v>
      </c>
      <c r="K35" s="14">
        <f>-'Income statement'!L31</f>
        <v>-47974.991441946593</v>
      </c>
      <c r="L35" s="14">
        <f t="shared" si="1"/>
        <v>23713460.004262008</v>
      </c>
    </row>
    <row r="36" spans="1:19" x14ac:dyDescent="0.25">
      <c r="A36">
        <v>6</v>
      </c>
      <c r="B36" s="14">
        <f>'Income statement'!B32</f>
        <v>5046457.7175373733</v>
      </c>
      <c r="C36" s="14">
        <f>-'Actuarial balances'!D169</f>
        <v>0</v>
      </c>
      <c r="D36" s="14">
        <f>'Income statement'!G32</f>
        <v>0</v>
      </c>
      <c r="E36" s="14">
        <f>'Income statement'!H32</f>
        <v>-21667.710905919172</v>
      </c>
      <c r="F36" s="14">
        <f>'Income statement'!I32</f>
        <v>-785.0045338391468</v>
      </c>
      <c r="G36" s="14">
        <f>'Income statement'!J32</f>
        <v>-113545.29864459089</v>
      </c>
      <c r="H36" s="69">
        <f>Input!C40*('Invested asset rollforwards'!L35+'Invested asset rollforwards'!B36+'Invested asset rollforwards'!C36+'Invested asset rollforwards'!D36+'Invested asset rollforwards'!E36+G36)</f>
        <v>1216549.9502705771</v>
      </c>
      <c r="I36" s="14">
        <f>'Income statement'!D32</f>
        <v>-78500.453383914675</v>
      </c>
      <c r="J36" s="14">
        <f>'Income statement'!E32</f>
        <v>-2116544.9242277849</v>
      </c>
      <c r="K36" s="14">
        <f>-'Income statement'!L32</f>
        <v>-78731.075173238874</v>
      </c>
      <c r="L36" s="14">
        <f t="shared" si="1"/>
        <v>27566693.205200672</v>
      </c>
    </row>
    <row r="37" spans="1:19" x14ac:dyDescent="0.25">
      <c r="A37">
        <v>7</v>
      </c>
      <c r="B37" s="14">
        <f>'Income statement'!B33</f>
        <v>4686635.1893615238</v>
      </c>
      <c r="C37" s="14">
        <f>-'Actuarial balances'!D170</f>
        <v>0</v>
      </c>
      <c r="D37" s="14">
        <f>'Income statement'!G33</f>
        <v>0</v>
      </c>
      <c r="E37" s="14">
        <f>'Income statement'!H33</f>
        <v>-20525.214978563432</v>
      </c>
      <c r="F37" s="14">
        <f>'Income statement'!I33</f>
        <v>-822.76484435457837</v>
      </c>
      <c r="G37" s="14">
        <f>'Income statement'!J33</f>
        <v>-105449.29176063428</v>
      </c>
      <c r="H37" s="69">
        <f>Input!C41*('Invested asset rollforwards'!L36+'Invested asset rollforwards'!B37+'Invested asset rollforwards'!C37+'Invested asset rollforwards'!D37+'Invested asset rollforwards'!E37+G37)</f>
        <v>1365412.5402324775</v>
      </c>
      <c r="I37" s="14">
        <f>'Income statement'!D33</f>
        <v>-82276.484435457853</v>
      </c>
      <c r="J37" s="14">
        <f>'Income statement'!E33</f>
        <v>-2027666.4658303438</v>
      </c>
      <c r="K37" s="14">
        <f>-'Income statement'!L33</f>
        <v>-102024.31134114187</v>
      </c>
      <c r="L37" s="14">
        <f t="shared" si="1"/>
        <v>31279976.401604179</v>
      </c>
    </row>
    <row r="38" spans="1:19" x14ac:dyDescent="0.25">
      <c r="A38">
        <v>8</v>
      </c>
      <c r="B38" s="14">
        <f>'Income statement'!B34</f>
        <v>4398476.4874165924</v>
      </c>
      <c r="C38" s="14">
        <f>-'Actuarial balances'!D171</f>
        <v>0</v>
      </c>
      <c r="D38" s="14">
        <f>'Income statement'!G34</f>
        <v>0</v>
      </c>
      <c r="E38" s="14">
        <f>'Income statement'!H34</f>
        <v>-19648.482391174733</v>
      </c>
      <c r="F38" s="14">
        <f>'Income statement'!I34</f>
        <v>-869.92090528905919</v>
      </c>
      <c r="G38" s="14">
        <f>'Income statement'!J34</f>
        <v>-98965.720966873327</v>
      </c>
      <c r="H38" s="69">
        <f>Input!C42*('Invested asset rollforwards'!L37+'Invested asset rollforwards'!B38+'Invested asset rollforwards'!C38+'Invested asset rollforwards'!D38+'Invested asset rollforwards'!E38+G38)</f>
        <v>1511293.1441406659</v>
      </c>
      <c r="I38" s="14">
        <f>'Income statement'!D34</f>
        <v>-86992.090528905916</v>
      </c>
      <c r="J38" s="14">
        <f>'Income statement'!E34</f>
        <v>-1853828.8174691293</v>
      </c>
      <c r="K38" s="14">
        <f>-'Income statement'!L34</f>
        <v>-125094.43834577879</v>
      </c>
      <c r="L38" s="14">
        <f t="shared" si="1"/>
        <v>35004346.562554285</v>
      </c>
    </row>
    <row r="39" spans="1:19" x14ac:dyDescent="0.25">
      <c r="A39">
        <v>9</v>
      </c>
      <c r="B39" s="14">
        <f>'Income statement'!B35</f>
        <v>4171114.8393055415</v>
      </c>
      <c r="C39" s="14">
        <f>-'Actuarial balances'!D172</f>
        <v>0</v>
      </c>
      <c r="D39" s="14">
        <f>'Income statement'!G35</f>
        <v>0</v>
      </c>
      <c r="E39" s="14">
        <f>'Income statement'!H35</f>
        <v>-19005.489341650373</v>
      </c>
      <c r="F39" s="14">
        <f>'Income statement'!I35</f>
        <v>-931.54898077823748</v>
      </c>
      <c r="G39" s="14">
        <f>'Income statement'!J35</f>
        <v>-93850.083884374675</v>
      </c>
      <c r="H39" s="69">
        <f>Input!C43*('Invested asset rollforwards'!L38+'Invested asset rollforwards'!B39+'Invested asset rollforwards'!C39+'Invested asset rollforwards'!D39+'Invested asset rollforwards'!E39+G39)</f>
        <v>1660160.7477169365</v>
      </c>
      <c r="I39" s="14">
        <f>'Income statement'!D35</f>
        <v>-93154.898077823746</v>
      </c>
      <c r="J39" s="14">
        <f>'Income statement'!E35</f>
        <v>-1609589.2807450343</v>
      </c>
      <c r="K39" s="14">
        <f>-'Income statement'!L35</f>
        <v>-148367.7234556246</v>
      </c>
      <c r="L39" s="14">
        <f t="shared" si="1"/>
        <v>38870723.125091478</v>
      </c>
    </row>
    <row r="40" spans="1:19" x14ac:dyDescent="0.25">
      <c r="A40">
        <v>10</v>
      </c>
      <c r="B40" s="14">
        <f>'Income statement'!B36</f>
        <v>3996221.662539396</v>
      </c>
      <c r="C40" s="14">
        <f>-'Actuarial balances'!D173</f>
        <v>0</v>
      </c>
      <c r="D40" s="14">
        <f>'Income statement'!G36</f>
        <v>0</v>
      </c>
      <c r="E40" s="14">
        <f>'Income statement'!H36</f>
        <v>-18572.768711265722</v>
      </c>
      <c r="F40" s="14">
        <f>'Income statement'!I36</f>
        <v>-994.61516934313818</v>
      </c>
      <c r="G40" s="14">
        <f>'Income statement'!J36</f>
        <v>-89914.987407136403</v>
      </c>
      <c r="H40" s="69">
        <f>Input!C44*('Invested asset rollforwards'!L39+'Invested asset rollforwards'!B40+'Invested asset rollforwards'!C40+'Invested asset rollforwards'!D40+'Invested asset rollforwards'!E40+G40)</f>
        <v>1817234.4238392801</v>
      </c>
      <c r="I40" s="14">
        <f>'Income statement'!D36</f>
        <v>-99461.516934313826</v>
      </c>
      <c r="J40" s="14">
        <f>'Income statement'!E36</f>
        <v>-44303001.400170073</v>
      </c>
      <c r="K40" s="14">
        <f>-'Income statement'!L36</f>
        <v>-172233.92307801056</v>
      </c>
      <c r="L40" s="14">
        <f t="shared" si="1"/>
        <v>0</v>
      </c>
    </row>
    <row r="42" spans="1:19" x14ac:dyDescent="0.25">
      <c r="A42" s="22" t="s">
        <v>88</v>
      </c>
    </row>
    <row r="44" spans="1:19" x14ac:dyDescent="0.25">
      <c r="A44" s="13" t="s">
        <v>49</v>
      </c>
    </row>
    <row r="45" spans="1:19" x14ac:dyDescent="0.25">
      <c r="A45" s="13"/>
    </row>
    <row r="46" spans="1:19" x14ac:dyDescent="0.25">
      <c r="B46" s="7"/>
      <c r="C46" s="7" t="s">
        <v>25</v>
      </c>
      <c r="D46" s="7" t="s">
        <v>41</v>
      </c>
      <c r="E46" s="7"/>
      <c r="F46" s="7"/>
      <c r="G46" s="7"/>
      <c r="I46" s="7"/>
      <c r="J46" s="7"/>
      <c r="K46" s="7"/>
      <c r="L46" s="7" t="s">
        <v>51</v>
      </c>
    </row>
    <row r="47" spans="1:19" x14ac:dyDescent="0.25">
      <c r="A47" s="7" t="s">
        <v>0</v>
      </c>
      <c r="B47" s="7"/>
      <c r="C47" s="7" t="s">
        <v>10</v>
      </c>
      <c r="D47" s="7" t="s">
        <v>27</v>
      </c>
      <c r="E47" s="7" t="s">
        <v>9</v>
      </c>
      <c r="F47" s="7" t="s">
        <v>101</v>
      </c>
      <c r="G47" s="7" t="s">
        <v>4</v>
      </c>
      <c r="H47" s="70" t="s">
        <v>7</v>
      </c>
      <c r="I47" s="7" t="s">
        <v>43</v>
      </c>
      <c r="J47" s="7" t="s">
        <v>11</v>
      </c>
      <c r="K47" s="7" t="s">
        <v>16</v>
      </c>
      <c r="L47" s="7" t="s">
        <v>14</v>
      </c>
    </row>
    <row r="48" spans="1:19" x14ac:dyDescent="0.25">
      <c r="A48" s="12" t="s">
        <v>1</v>
      </c>
      <c r="B48" s="12" t="s">
        <v>4</v>
      </c>
      <c r="C48" s="12" t="s">
        <v>37</v>
      </c>
      <c r="D48" s="12" t="s">
        <v>37</v>
      </c>
      <c r="E48" s="12" t="s">
        <v>37</v>
      </c>
      <c r="F48" s="12" t="s">
        <v>37</v>
      </c>
      <c r="G48" s="12" t="s">
        <v>57</v>
      </c>
      <c r="H48" s="68" t="s">
        <v>8</v>
      </c>
      <c r="I48" s="12" t="s">
        <v>44</v>
      </c>
      <c r="J48" s="12" t="s">
        <v>44</v>
      </c>
      <c r="K48" s="12" t="s">
        <v>50</v>
      </c>
      <c r="L48" s="12" t="s">
        <v>35</v>
      </c>
    </row>
    <row r="49" spans="1:12" x14ac:dyDescent="0.25">
      <c r="D49" s="3"/>
      <c r="K49" s="14"/>
      <c r="L49" s="14">
        <v>0</v>
      </c>
    </row>
    <row r="50" spans="1:12" x14ac:dyDescent="0.25">
      <c r="A50">
        <v>1</v>
      </c>
      <c r="B50" s="14">
        <f>'Income statement'!B44</f>
        <v>9000000</v>
      </c>
      <c r="C50" s="14">
        <f>-'Actuarial balances'!D258</f>
        <v>-6400000</v>
      </c>
      <c r="D50" s="14">
        <f>'Income statement'!G44</f>
        <v>-100000</v>
      </c>
      <c r="E50" s="14">
        <f>'Income statement'!H44</f>
        <v>-35000</v>
      </c>
      <c r="F50" s="14">
        <f>'Income statement'!I44</f>
        <v>-630</v>
      </c>
      <c r="G50" s="14">
        <f>'Income statement'!J44</f>
        <v>-202500</v>
      </c>
      <c r="H50" s="69">
        <f>Input!C56*('Invested asset rollforwards'!L49+'Invested asset rollforwards'!B50+'Invested asset rollforwards'!C50+'Invested asset rollforwards'!D50+'Invested asset rollforwards'!E50+G50)</f>
        <v>96156.25</v>
      </c>
      <c r="I50" s="14">
        <f>'Income statement'!D44</f>
        <v>-63000</v>
      </c>
      <c r="J50" s="14">
        <f>'Income statement'!E44</f>
        <v>0</v>
      </c>
      <c r="K50" s="14">
        <f>-'Income statement'!L44</f>
        <v>158172.20639250951</v>
      </c>
      <c r="L50" s="14">
        <f t="shared" ref="L50:L59" si="2">L49+SUM(B50:K50)</f>
        <v>2453198.4563925094</v>
      </c>
    </row>
    <row r="51" spans="1:12" x14ac:dyDescent="0.25">
      <c r="A51">
        <v>2</v>
      </c>
      <c r="B51" s="14">
        <f>'Income statement'!B45</f>
        <v>7645180.5</v>
      </c>
      <c r="C51" s="14">
        <f>-'Actuarial balances'!D259</f>
        <v>0</v>
      </c>
      <c r="D51" s="14">
        <f>'Income statement'!G45</f>
        <v>0</v>
      </c>
      <c r="E51" s="14">
        <f>'Income statement'!H45</f>
        <v>-30325.882650000003</v>
      </c>
      <c r="F51" s="14">
        <f>'Income statement'!I45</f>
        <v>-654.08766500000002</v>
      </c>
      <c r="G51" s="14">
        <f>'Income statement'!J45</f>
        <v>-172016.56125</v>
      </c>
      <c r="H51" s="69">
        <f>Input!C57*('Invested asset rollforwards'!L50+'Invested asset rollforwards'!B51+'Invested asset rollforwards'!C51+'Invested asset rollforwards'!D51+'Invested asset rollforwards'!E51+G51)</f>
        <v>420581.55178093177</v>
      </c>
      <c r="I51" s="14">
        <f>'Income statement'!D45</f>
        <v>-65408.766499999998</v>
      </c>
      <c r="J51" s="14">
        <f>'Income statement'!E45</f>
        <v>-1018572.4948019999</v>
      </c>
      <c r="K51" s="14">
        <f>-'Income statement'!L45</f>
        <v>24966.43511224119</v>
      </c>
      <c r="L51" s="14">
        <f t="shared" si="2"/>
        <v>9256949.150418682</v>
      </c>
    </row>
    <row r="52" spans="1:12" x14ac:dyDescent="0.25">
      <c r="A52">
        <v>3</v>
      </c>
      <c r="B52" s="14">
        <f>'Income statement'!B46</f>
        <v>6722578.4656932</v>
      </c>
      <c r="C52" s="14">
        <f>-'Actuarial balances'!D260</f>
        <v>0</v>
      </c>
      <c r="D52" s="14">
        <f>'Income statement'!G46</f>
        <v>0</v>
      </c>
      <c r="E52" s="14">
        <f>'Income statement'!H46</f>
        <v>-27199.552472194689</v>
      </c>
      <c r="F52" s="14">
        <f>'Income statement'!I46</f>
        <v>-739.48363122625199</v>
      </c>
      <c r="G52" s="14">
        <f>'Income statement'!J46</f>
        <v>-151258.01547809699</v>
      </c>
      <c r="H52" s="69">
        <f>Input!C58*('Invested asset rollforwards'!L51+'Invested asset rollforwards'!B52+'Invested asset rollforwards'!C52+'Invested asset rollforwards'!D52+'Invested asset rollforwards'!E52+G52)</f>
        <v>671545.4770468676</v>
      </c>
      <c r="I52" s="14">
        <f>'Income statement'!D46</f>
        <v>-73948.363122625189</v>
      </c>
      <c r="J52" s="14">
        <f>'Income statement'!E46</f>
        <v>-1567048.7263695048</v>
      </c>
      <c r="K52" s="14">
        <f>-'Income statement'!L46</f>
        <v>-3415.2003332249587</v>
      </c>
      <c r="L52" s="14">
        <f t="shared" si="2"/>
        <v>14827463.751751877</v>
      </c>
    </row>
    <row r="53" spans="1:12" x14ac:dyDescent="0.25">
      <c r="A53">
        <v>4</v>
      </c>
      <c r="B53" s="14">
        <f>'Income statement'!B47</f>
        <v>6044330.8017109474</v>
      </c>
      <c r="C53" s="14">
        <f>-'Actuarial balances'!D261</f>
        <v>0</v>
      </c>
      <c r="D53" s="14">
        <f>'Income statement'!G47</f>
        <v>0</v>
      </c>
      <c r="E53" s="14">
        <f>'Income statement'!H47</f>
        <v>-24944.469672196941</v>
      </c>
      <c r="F53" s="14">
        <f>'Income statement'!I47</f>
        <v>-765.61523488338662</v>
      </c>
      <c r="G53" s="14">
        <f>'Income statement'!J47</f>
        <v>-135997.44303849631</v>
      </c>
      <c r="H53" s="69">
        <f>Input!C59*('Invested asset rollforwards'!L52+'Invested asset rollforwards'!B53+'Invested asset rollforwards'!C53+'Invested asset rollforwards'!D53+'Invested asset rollforwards'!E53+G53)</f>
        <v>880211.23723196576</v>
      </c>
      <c r="I53" s="14">
        <f>'Income statement'!D47</f>
        <v>-76561.523488338644</v>
      </c>
      <c r="J53" s="14">
        <f>'Income statement'!E47</f>
        <v>-1931980.8846710389</v>
      </c>
      <c r="K53" s="14">
        <f>-'Income statement'!L47</f>
        <v>-30588.794972586795</v>
      </c>
      <c r="L53" s="14">
        <f t="shared" si="2"/>
        <v>19551167.059617251</v>
      </c>
    </row>
    <row r="54" spans="1:12" x14ac:dyDescent="0.25">
      <c r="A54">
        <v>5</v>
      </c>
      <c r="B54" s="14">
        <f>'Income statement'!B48</f>
        <v>5494070.6407832671</v>
      </c>
      <c r="C54" s="14">
        <f>-'Actuarial balances'!D262</f>
        <v>0</v>
      </c>
      <c r="D54" s="14">
        <f>'Income statement'!G48</f>
        <v>0</v>
      </c>
      <c r="E54" s="14">
        <f>'Income statement'!H48</f>
        <v>-23127.061809038503</v>
      </c>
      <c r="F54" s="14">
        <f>'Income statement'!I48</f>
        <v>-976.7236694725807</v>
      </c>
      <c r="G54" s="14">
        <f>'Income statement'!J48</f>
        <v>-123616.5894176235</v>
      </c>
      <c r="H54" s="69">
        <f>Input!C60*('Invested asset rollforwards'!L53+'Invested asset rollforwards'!B54+'Invested asset rollforwards'!C54+'Invested asset rollforwards'!D54+'Invested asset rollforwards'!E54+G54)</f>
        <v>1058185.9970898889</v>
      </c>
      <c r="I54" s="14">
        <f>'Income statement'!D48</f>
        <v>-97672.366947258066</v>
      </c>
      <c r="J54" s="14">
        <f>'Income statement'!E48</f>
        <v>-2096595.9599430629</v>
      </c>
      <c r="K54" s="14">
        <f>-'Income statement'!L48</f>
        <v>-45062.796429131296</v>
      </c>
      <c r="L54" s="14">
        <f t="shared" si="2"/>
        <v>23716372.199274823</v>
      </c>
    </row>
    <row r="55" spans="1:12" x14ac:dyDescent="0.25">
      <c r="A55">
        <v>6</v>
      </c>
      <c r="B55" s="14">
        <f>'Income statement'!B49</f>
        <v>5046457.7175373733</v>
      </c>
      <c r="C55" s="14">
        <f>-'Actuarial balances'!D263</f>
        <v>0</v>
      </c>
      <c r="D55" s="14">
        <f>'Income statement'!G49</f>
        <v>0</v>
      </c>
      <c r="E55" s="14">
        <f>'Income statement'!H49</f>
        <v>-21667.710905919172</v>
      </c>
      <c r="F55" s="14">
        <f>'Income statement'!I49</f>
        <v>-824.25476053110413</v>
      </c>
      <c r="G55" s="14">
        <f>'Income statement'!J49</f>
        <v>-113545.29864459089</v>
      </c>
      <c r="H55" s="69">
        <f>Input!C61*('Invested asset rollforwards'!L54+'Invested asset rollforwards'!B55+'Invested asset rollforwards'!C55+'Invested asset rollforwards'!D55+'Invested asset rollforwards'!E55+G55)</f>
        <v>1216673.7185586216</v>
      </c>
      <c r="I55" s="14">
        <f>'Income statement'!D49</f>
        <v>-82425.476053110411</v>
      </c>
      <c r="J55" s="14">
        <f>'Income statement'!E49</f>
        <v>-2116396.5583708896</v>
      </c>
      <c r="K55" s="14">
        <f>-'Income statement'!L49</f>
        <v>-78269.017869470175</v>
      </c>
      <c r="L55" s="14">
        <f t="shared" si="2"/>
        <v>27566375.318766307</v>
      </c>
    </row>
    <row r="56" spans="1:12" x14ac:dyDescent="0.25">
      <c r="A56">
        <v>7</v>
      </c>
      <c r="B56" s="14">
        <f>'Income statement'!B50</f>
        <v>4686306.6649641115</v>
      </c>
      <c r="C56" s="14">
        <f>-'Actuarial balances'!D264</f>
        <v>0</v>
      </c>
      <c r="D56" s="14">
        <f>'Income statement'!G50</f>
        <v>0</v>
      </c>
      <c r="E56" s="14">
        <f>'Income statement'!H50</f>
        <v>-20523.776199223859</v>
      </c>
      <c r="F56" s="14">
        <f>'Income statement'!I50</f>
        <v>-863.84252857505123</v>
      </c>
      <c r="G56" s="14">
        <f>'Income statement'!J50</f>
        <v>-105441.8999616925</v>
      </c>
      <c r="H56" s="69">
        <f>Input!C62*('Invested asset rollforwards'!L55+'Invested asset rollforwards'!B56+'Invested asset rollforwards'!C56+'Invested asset rollforwards'!D56+'Invested asset rollforwards'!E56+G56)</f>
        <v>1365385.4430717041</v>
      </c>
      <c r="I56" s="14">
        <f>'Income statement'!D50</f>
        <v>-86384.252857505126</v>
      </c>
      <c r="J56" s="14">
        <f>'Income statement'!E50</f>
        <v>-2027363.9022896718</v>
      </c>
      <c r="K56" s="14">
        <f>-'Income statement'!L50</f>
        <v>-101583.31856531405</v>
      </c>
      <c r="L56" s="14">
        <f t="shared" si="2"/>
        <v>31275906.434400141</v>
      </c>
    </row>
    <row r="57" spans="1:12" x14ac:dyDescent="0.25">
      <c r="A57">
        <v>8</v>
      </c>
      <c r="B57" s="14">
        <f>'Income statement'!B51</f>
        <v>4397820.15727452</v>
      </c>
      <c r="C57" s="14">
        <f>-'Actuarial balances'!D265</f>
        <v>0</v>
      </c>
      <c r="D57" s="14">
        <f>'Income statement'!G51</f>
        <v>0</v>
      </c>
      <c r="E57" s="14">
        <f>'Income statement'!H51</f>
        <v>-19645.550491623559</v>
      </c>
      <c r="F57" s="14">
        <f>'Income statement'!I51</f>
        <v>-913.28065266067517</v>
      </c>
      <c r="G57" s="14">
        <f>'Income statement'!J51</f>
        <v>-98950.953538676695</v>
      </c>
      <c r="H57" s="69">
        <f>Input!C63*('Invested asset rollforwards'!L56+'Invested asset rollforwards'!B57+'Invested asset rollforwards'!C57+'Invested asset rollforwards'!D57+'Invested asset rollforwards'!E57+G57)</f>
        <v>1511093.0287248855</v>
      </c>
      <c r="I57" s="14">
        <f>'Income statement'!D51</f>
        <v>-91328.065266067511</v>
      </c>
      <c r="J57" s="14">
        <f>'Income statement'!E51</f>
        <v>-1853386.9332580201</v>
      </c>
      <c r="K57" s="14">
        <f>-'Income statement'!L51</f>
        <v>-124664.90591343312</v>
      </c>
      <c r="L57" s="14">
        <f t="shared" si="2"/>
        <v>34995929.931279063</v>
      </c>
    </row>
    <row r="58" spans="1:12" x14ac:dyDescent="0.25">
      <c r="A58">
        <v>9</v>
      </c>
      <c r="B58" s="14">
        <f>'Income statement'!B52</f>
        <v>4170120.5998305455</v>
      </c>
      <c r="C58" s="14">
        <f>-'Actuarial balances'!D266</f>
        <v>0</v>
      </c>
      <c r="D58" s="14">
        <f>'Income statement'!G52</f>
        <v>0</v>
      </c>
      <c r="E58" s="14">
        <f>'Income statement'!H52</f>
        <v>-19000.959136064317</v>
      </c>
      <c r="F58" s="14">
        <f>'Income statement'!I52</f>
        <v>-977.89328066026269</v>
      </c>
      <c r="G58" s="14">
        <f>'Income statement'!J52</f>
        <v>-93827.713496187265</v>
      </c>
      <c r="H58" s="69">
        <f>Input!C64*('Invested asset rollforwards'!L57+'Invested asset rollforwards'!B58+'Invested asset rollforwards'!C58+'Invested asset rollforwards'!D58+'Invested asset rollforwards'!E58+G58)</f>
        <v>1659761.9289852879</v>
      </c>
      <c r="I58" s="14">
        <f>'Income statement'!D52</f>
        <v>-97789.328066026268</v>
      </c>
      <c r="J58" s="14">
        <f>'Income statement'!E52</f>
        <v>-1609043.5633177795</v>
      </c>
      <c r="K58" s="14">
        <f>-'Income statement'!L52</f>
        <v>-147940.67742523446</v>
      </c>
      <c r="L58" s="14">
        <f t="shared" si="2"/>
        <v>38857232.325372949</v>
      </c>
    </row>
    <row r="59" spans="1:12" x14ac:dyDescent="0.25">
      <c r="A59">
        <v>10</v>
      </c>
      <c r="B59" s="14">
        <f>'Income statement'!B53</f>
        <v>3994866.7778924187</v>
      </c>
      <c r="C59" s="14">
        <f>-'Actuarial balances'!D267</f>
        <v>0</v>
      </c>
      <c r="D59" s="14">
        <f>'Income statement'!G53</f>
        <v>0</v>
      </c>
      <c r="E59" s="14">
        <f>'Income statement'!H53</f>
        <v>-18566.471773482055</v>
      </c>
      <c r="F59" s="14">
        <f>'Income statement'!I53</f>
        <v>-1043.9918512892186</v>
      </c>
      <c r="G59" s="14">
        <f>'Income statement'!J53</f>
        <v>-89884.502502579417</v>
      </c>
      <c r="H59" s="69">
        <f>Input!C65*('Invested asset rollforwards'!L58+'Invested asset rollforwards'!B59+'Invested asset rollforwards'!C59+'Invested asset rollforwards'!D59+'Invested asset rollforwards'!E59+G59)</f>
        <v>1816605.0454820455</v>
      </c>
      <c r="I59" s="14">
        <f>'Income statement'!D53</f>
        <v>-104399.18512892186</v>
      </c>
      <c r="J59" s="14">
        <f>'Income statement'!E53</f>
        <v>-44283009.45812016</v>
      </c>
      <c r="K59" s="14">
        <f>-'Income statement'!L53</f>
        <v>-171800.53937097773</v>
      </c>
      <c r="L59" s="14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0"/>
  <sheetViews>
    <sheetView topLeftCell="A31" workbookViewId="0">
      <selection activeCell="B10" sqref="B10"/>
    </sheetView>
  </sheetViews>
  <sheetFormatPr defaultRowHeight="15" x14ac:dyDescent="0.25"/>
  <cols>
    <col min="1" max="1" width="14.140625" bestFit="1" customWidth="1"/>
    <col min="2" max="2" width="13.85546875" bestFit="1" customWidth="1"/>
    <col min="3" max="3" width="11" bestFit="1" customWidth="1"/>
    <col min="4" max="4" width="11.5703125" customWidth="1"/>
    <col min="6" max="6" width="12.5703125" customWidth="1"/>
    <col min="8" max="8" width="11.140625" customWidth="1"/>
  </cols>
  <sheetData>
    <row r="1" spans="1:8" x14ac:dyDescent="0.25">
      <c r="A1" s="5" t="s">
        <v>59</v>
      </c>
    </row>
    <row r="2" spans="1:8" x14ac:dyDescent="0.25">
      <c r="A2" s="5" t="s">
        <v>52</v>
      </c>
    </row>
    <row r="4" spans="1:8" s="5" customFormat="1" x14ac:dyDescent="0.25">
      <c r="A4" s="5" t="s">
        <v>86</v>
      </c>
    </row>
    <row r="5" spans="1:8" x14ac:dyDescent="0.25">
      <c r="B5" s="7"/>
      <c r="C5" s="7"/>
      <c r="F5" s="7"/>
      <c r="G5" s="7"/>
      <c r="H5" s="7"/>
    </row>
    <row r="6" spans="1:8" x14ac:dyDescent="0.25">
      <c r="A6" s="7" t="s">
        <v>0</v>
      </c>
      <c r="B6" s="7" t="s">
        <v>51</v>
      </c>
      <c r="C6" s="7"/>
      <c r="D6" s="7" t="s">
        <v>18</v>
      </c>
      <c r="F6" s="7" t="s">
        <v>18</v>
      </c>
      <c r="G6" s="7"/>
      <c r="H6" s="7" t="s">
        <v>12</v>
      </c>
    </row>
    <row r="7" spans="1:8" x14ac:dyDescent="0.25">
      <c r="A7" s="12" t="s">
        <v>1</v>
      </c>
      <c r="B7" s="12" t="s">
        <v>14</v>
      </c>
      <c r="C7" s="12" t="s">
        <v>13</v>
      </c>
      <c r="D7" s="12" t="s">
        <v>14</v>
      </c>
      <c r="F7" s="12" t="s">
        <v>53</v>
      </c>
      <c r="G7" s="7"/>
      <c r="H7" s="12" t="s">
        <v>15</v>
      </c>
    </row>
    <row r="8" spans="1:8" x14ac:dyDescent="0.25">
      <c r="C8" s="3"/>
    </row>
    <row r="9" spans="1:8" x14ac:dyDescent="0.25">
      <c r="A9">
        <v>1</v>
      </c>
      <c r="B9" s="14">
        <f>'Invested asset rollforwards'!L12</f>
        <v>2453198.4563925094</v>
      </c>
      <c r="C9" s="14">
        <f>'Actuarial balances'!D88</f>
        <v>5393221.9610559633</v>
      </c>
      <c r="D9" s="14">
        <f>B9+C9</f>
        <v>7846420.4174484722</v>
      </c>
      <c r="F9" s="14">
        <f>'Actuarial balances'!F51</f>
        <v>7846420.4174484732</v>
      </c>
      <c r="H9" s="14">
        <f t="shared" ref="H9:H18" si="0">D9-F9</f>
        <v>0</v>
      </c>
    </row>
    <row r="10" spans="1:8" x14ac:dyDescent="0.25">
      <c r="A10">
        <v>2</v>
      </c>
      <c r="B10" s="14">
        <f>'Invested asset rollforwards'!L13</f>
        <v>9256949.150418682</v>
      </c>
      <c r="C10" s="14">
        <f>'Actuarial balances'!D89</f>
        <v>4537999.7575933868</v>
      </c>
      <c r="D10" s="14">
        <f t="shared" ref="D10:D18" si="1">B10+C10</f>
        <v>13794948.90801207</v>
      </c>
      <c r="F10" s="14">
        <f>'Actuarial balances'!F52</f>
        <v>13794948.90801207</v>
      </c>
      <c r="H10" s="14">
        <f t="shared" si="0"/>
        <v>0</v>
      </c>
    </row>
    <row r="11" spans="1:8" x14ac:dyDescent="0.25">
      <c r="A11">
        <v>3</v>
      </c>
      <c r="B11" s="14">
        <f>'Invested asset rollforwards'!L14</f>
        <v>14827463.751751877</v>
      </c>
      <c r="C11" s="14">
        <f>'Actuarial balances'!D90</f>
        <v>3785983.7171113859</v>
      </c>
      <c r="D11" s="14">
        <f t="shared" si="1"/>
        <v>18613447.468863264</v>
      </c>
      <c r="F11" s="14">
        <f>'Actuarial balances'!F53</f>
        <v>18613447.468863264</v>
      </c>
      <c r="H11" s="14">
        <f t="shared" si="0"/>
        <v>0</v>
      </c>
    </row>
    <row r="12" spans="1:8" x14ac:dyDescent="0.25">
      <c r="A12">
        <v>4</v>
      </c>
      <c r="B12" s="14">
        <f>'Invested asset rollforwards'!L15</f>
        <v>19551167.059617251</v>
      </c>
      <c r="C12" s="14">
        <f>'Actuarial balances'!D91</f>
        <v>3109839.3269696543</v>
      </c>
      <c r="D12" s="14">
        <f t="shared" si="1"/>
        <v>22661006.386586905</v>
      </c>
      <c r="F12" s="14">
        <f>'Actuarial balances'!F54</f>
        <v>22661006.386586905</v>
      </c>
      <c r="H12" s="14">
        <f t="shared" si="0"/>
        <v>0</v>
      </c>
    </row>
    <row r="13" spans="1:8" x14ac:dyDescent="0.25">
      <c r="A13">
        <v>5</v>
      </c>
      <c r="B13" s="14">
        <f>'Invested asset rollforwards'!L16</f>
        <v>23724718.478000447</v>
      </c>
      <c r="C13" s="14">
        <f>'Actuarial balances'!D92</f>
        <v>2495249.364131012</v>
      </c>
      <c r="D13" s="14">
        <f t="shared" si="1"/>
        <v>26219967.842131458</v>
      </c>
      <c r="F13" s="14">
        <f>'Actuarial balances'!F55</f>
        <v>26219967.842131458</v>
      </c>
      <c r="H13" s="14">
        <f t="shared" si="0"/>
        <v>0</v>
      </c>
    </row>
    <row r="14" spans="1:8" x14ac:dyDescent="0.25">
      <c r="A14">
        <v>6</v>
      </c>
      <c r="B14" s="14">
        <f>'Invested asset rollforwards'!L17</f>
        <v>27578407.500318773</v>
      </c>
      <c r="C14" s="14">
        <f>'Actuarial balances'!D93</f>
        <v>1930550.3394596996</v>
      </c>
      <c r="D14" s="14">
        <f t="shared" si="1"/>
        <v>29508957.839778472</v>
      </c>
      <c r="F14" s="14">
        <f>'Actuarial balances'!F56</f>
        <v>29508957.839778472</v>
      </c>
      <c r="H14" s="14">
        <f t="shared" si="0"/>
        <v>0</v>
      </c>
    </row>
    <row r="15" spans="1:8" x14ac:dyDescent="0.25">
      <c r="A15">
        <v>7</v>
      </c>
      <c r="B15" s="14">
        <f>'Invested asset rollforwards'!L18</f>
        <v>31292136.485438671</v>
      </c>
      <c r="C15" s="14">
        <f>'Actuarial balances'!D94</f>
        <v>1406115.4846455012</v>
      </c>
      <c r="D15" s="14">
        <f t="shared" si="1"/>
        <v>32698251.970084172</v>
      </c>
      <c r="F15" s="14">
        <f>'Actuarial balances'!F57</f>
        <v>32698251.970084172</v>
      </c>
      <c r="H15" s="14">
        <f t="shared" si="0"/>
        <v>0</v>
      </c>
    </row>
    <row r="16" spans="1:8" x14ac:dyDescent="0.25">
      <c r="A16">
        <v>8</v>
      </c>
      <c r="B16" s="14">
        <f>'Invested asset rollforwards'!L19</f>
        <v>35016979.061659545</v>
      </c>
      <c r="C16" s="14">
        <f>'Actuarial balances'!D95</f>
        <v>913925.61176652473</v>
      </c>
      <c r="D16" s="14">
        <f t="shared" si="1"/>
        <v>35930904.673426069</v>
      </c>
      <c r="F16" s="14">
        <f>'Actuarial balances'!F58</f>
        <v>35930904.673426069</v>
      </c>
      <c r="H16" s="14">
        <f t="shared" si="0"/>
        <v>0</v>
      </c>
    </row>
    <row r="17" spans="1:8" x14ac:dyDescent="0.25">
      <c r="A17">
        <v>9</v>
      </c>
      <c r="B17" s="14">
        <f>'Invested asset rollforwards'!L20</f>
        <v>38883886.400252566</v>
      </c>
      <c r="C17" s="14">
        <f>'Actuarial balances'!D96</f>
        <v>447177.52560653543</v>
      </c>
      <c r="D17" s="14">
        <f t="shared" si="1"/>
        <v>39331063.925859101</v>
      </c>
      <c r="F17" s="14">
        <f>'Actuarial balances'!F59</f>
        <v>39331063.925859101</v>
      </c>
      <c r="H17" s="14">
        <f t="shared" si="0"/>
        <v>0</v>
      </c>
    </row>
    <row r="18" spans="1:8" x14ac:dyDescent="0.25">
      <c r="A18">
        <v>10</v>
      </c>
      <c r="B18" s="14">
        <f>'Invested asset rollforwards'!L21</f>
        <v>0</v>
      </c>
      <c r="C18" s="14">
        <f>'Actuarial balances'!D97</f>
        <v>0</v>
      </c>
      <c r="D18" s="14">
        <f t="shared" si="1"/>
        <v>0</v>
      </c>
      <c r="F18" s="14">
        <f>'Actuarial balances'!F60</f>
        <v>0</v>
      </c>
      <c r="H18" s="14">
        <f t="shared" si="0"/>
        <v>0</v>
      </c>
    </row>
    <row r="19" spans="1:8" x14ac:dyDescent="0.25">
      <c r="B19" s="14"/>
      <c r="C19" s="14"/>
      <c r="D19" s="14"/>
      <c r="F19" s="14"/>
      <c r="H19" s="14"/>
    </row>
    <row r="20" spans="1:8" x14ac:dyDescent="0.25">
      <c r="A20" s="22" t="s">
        <v>87</v>
      </c>
      <c r="B20" s="14"/>
      <c r="C20" s="14"/>
      <c r="D20" s="14"/>
      <c r="F20" s="14"/>
      <c r="H20" s="14"/>
    </row>
    <row r="21" spans="1:8" x14ac:dyDescent="0.25">
      <c r="B21" s="14"/>
      <c r="C21" s="14"/>
      <c r="D21" s="14"/>
      <c r="F21" s="14"/>
      <c r="H21" s="14"/>
    </row>
    <row r="22" spans="1:8" x14ac:dyDescent="0.25">
      <c r="A22" s="7" t="s">
        <v>0</v>
      </c>
      <c r="B22" s="7" t="s">
        <v>51</v>
      </c>
      <c r="C22" s="7"/>
      <c r="D22" s="7" t="s">
        <v>18</v>
      </c>
      <c r="F22" s="7" t="s">
        <v>18</v>
      </c>
      <c r="G22" s="7"/>
      <c r="H22" s="7" t="s">
        <v>12</v>
      </c>
    </row>
    <row r="23" spans="1:8" x14ac:dyDescent="0.25">
      <c r="A23" s="12" t="s">
        <v>1</v>
      </c>
      <c r="B23" s="12" t="s">
        <v>14</v>
      </c>
      <c r="C23" s="12" t="s">
        <v>13</v>
      </c>
      <c r="D23" s="12" t="s">
        <v>14</v>
      </c>
      <c r="F23" s="12" t="s">
        <v>53</v>
      </c>
      <c r="G23" s="7"/>
      <c r="H23" s="12" t="s">
        <v>15</v>
      </c>
    </row>
    <row r="24" spans="1:8" x14ac:dyDescent="0.25">
      <c r="C24" s="3"/>
    </row>
    <row r="25" spans="1:8" x14ac:dyDescent="0.25">
      <c r="A25">
        <v>1</v>
      </c>
      <c r="B25" s="14">
        <f>'Invested asset rollforwards'!L31</f>
        <v>2453198.4563925094</v>
      </c>
      <c r="C25" s="14">
        <f>'Actuarial balances'!D88</f>
        <v>5393221.9610559633</v>
      </c>
      <c r="D25" s="14">
        <f>B25+C25</f>
        <v>7846420.4174484722</v>
      </c>
      <c r="F25" s="14">
        <f>'Actuarial balances'!F51</f>
        <v>7846420.4174484732</v>
      </c>
      <c r="H25" s="14">
        <f t="shared" ref="H25:H34" si="2">D25-F25</f>
        <v>0</v>
      </c>
    </row>
    <row r="26" spans="1:8" x14ac:dyDescent="0.25">
      <c r="A26">
        <v>2</v>
      </c>
      <c r="B26" s="14">
        <f>'Invested asset rollforwards'!L32</f>
        <v>9256949.150418682</v>
      </c>
      <c r="C26" s="14">
        <f>'Actuarial balances'!D89</f>
        <v>4537999.7575933868</v>
      </c>
      <c r="D26" s="14">
        <f t="shared" ref="D26:D34" si="3">B26+C26</f>
        <v>13794948.90801207</v>
      </c>
      <c r="F26" s="14">
        <f>'Actuarial balances'!F52</f>
        <v>13794948.90801207</v>
      </c>
      <c r="H26" s="14">
        <f t="shared" si="2"/>
        <v>0</v>
      </c>
    </row>
    <row r="27" spans="1:8" x14ac:dyDescent="0.25">
      <c r="A27">
        <v>3</v>
      </c>
      <c r="B27" s="14">
        <f>'Invested asset rollforwards'!L33</f>
        <v>14827463.751751877</v>
      </c>
      <c r="C27" s="14">
        <f>'Actuarial balances'!D90</f>
        <v>3785983.7171113859</v>
      </c>
      <c r="D27" s="14">
        <f t="shared" si="3"/>
        <v>18613447.468863264</v>
      </c>
      <c r="F27" s="14">
        <f>'Actuarial balances'!F53</f>
        <v>18613447.468863264</v>
      </c>
      <c r="H27" s="14">
        <f t="shared" si="2"/>
        <v>0</v>
      </c>
    </row>
    <row r="28" spans="1:8" x14ac:dyDescent="0.25">
      <c r="A28">
        <v>4</v>
      </c>
      <c r="B28" s="14">
        <f>'Invested asset rollforwards'!L34</f>
        <v>19551167.059617251</v>
      </c>
      <c r="C28" s="14">
        <f>'Actuarial balances'!D91</f>
        <v>3109839.3269696543</v>
      </c>
      <c r="D28" s="14">
        <f t="shared" si="3"/>
        <v>22661006.386586905</v>
      </c>
      <c r="F28" s="14">
        <f>'Actuarial balances'!F54</f>
        <v>22661006.386586905</v>
      </c>
      <c r="H28" s="14">
        <f t="shared" si="2"/>
        <v>0</v>
      </c>
    </row>
    <row r="29" spans="1:8" x14ac:dyDescent="0.25">
      <c r="A29">
        <v>5</v>
      </c>
      <c r="B29" s="14">
        <f>'Invested asset rollforwards'!L35</f>
        <v>23713460.004262008</v>
      </c>
      <c r="C29" s="14">
        <f>'Actuarial balances'!D186</f>
        <v>2494449.8609704445</v>
      </c>
      <c r="D29" s="14">
        <f t="shared" si="3"/>
        <v>26207909.865232453</v>
      </c>
      <c r="F29" s="14">
        <f>'Actuarial balances'!F150</f>
        <v>26207909.865232449</v>
      </c>
      <c r="H29" s="14">
        <f t="shared" si="2"/>
        <v>0</v>
      </c>
    </row>
    <row r="30" spans="1:8" x14ac:dyDescent="0.25">
      <c r="A30">
        <v>6</v>
      </c>
      <c r="B30" s="14">
        <f>'Invested asset rollforwards'!L36</f>
        <v>27566693.205200672</v>
      </c>
      <c r="C30" s="14">
        <f>'Actuarial balances'!D187</f>
        <v>1929931.7715841918</v>
      </c>
      <c r="D30" s="14">
        <f t="shared" si="3"/>
        <v>29496624.976784863</v>
      </c>
      <c r="F30" s="14">
        <f>'Actuarial balances'!F151</f>
        <v>29496624.976784859</v>
      </c>
      <c r="H30" s="14">
        <f t="shared" si="2"/>
        <v>0</v>
      </c>
    </row>
    <row r="31" spans="1:8" x14ac:dyDescent="0.25">
      <c r="A31">
        <v>7</v>
      </c>
      <c r="B31" s="14">
        <f>'Invested asset rollforwards'!L37</f>
        <v>31279976.401604179</v>
      </c>
      <c r="C31" s="14">
        <f>'Actuarial balances'!D188</f>
        <v>1405664.9510073578</v>
      </c>
      <c r="D31" s="14">
        <f t="shared" si="3"/>
        <v>32685641.352611538</v>
      </c>
      <c r="F31" s="14">
        <f>'Actuarial balances'!F152</f>
        <v>32685641.352611531</v>
      </c>
      <c r="H31" s="14">
        <f t="shared" si="2"/>
        <v>0</v>
      </c>
    </row>
    <row r="32" spans="1:8" x14ac:dyDescent="0.25">
      <c r="A32">
        <v>8</v>
      </c>
      <c r="B32" s="14">
        <f>'Invested asset rollforwards'!L38</f>
        <v>35004346.562554285</v>
      </c>
      <c r="C32" s="14">
        <f>'Actuarial balances'!D189</f>
        <v>913632.78074705438</v>
      </c>
      <c r="D32" s="14">
        <f t="shared" si="3"/>
        <v>35917979.343301341</v>
      </c>
      <c r="F32" s="14">
        <f>'Actuarial balances'!F153</f>
        <v>35917979.343301333</v>
      </c>
      <c r="H32" s="14">
        <f t="shared" si="2"/>
        <v>0</v>
      </c>
    </row>
    <row r="33" spans="1:8" x14ac:dyDescent="0.25">
      <c r="A33">
        <v>9</v>
      </c>
      <c r="B33" s="14">
        <f>'Invested asset rollforwards'!L39</f>
        <v>38870723.125091478</v>
      </c>
      <c r="C33" s="14">
        <f>'Actuarial balances'!D190</f>
        <v>447034.24539967632</v>
      </c>
      <c r="D33" s="14">
        <f t="shared" si="3"/>
        <v>39317757.370491154</v>
      </c>
      <c r="F33" s="14">
        <f>'Actuarial balances'!F154</f>
        <v>39317757.370491147</v>
      </c>
      <c r="H33" s="14">
        <f t="shared" si="2"/>
        <v>0</v>
      </c>
    </row>
    <row r="34" spans="1:8" x14ac:dyDescent="0.25">
      <c r="A34">
        <v>10</v>
      </c>
      <c r="B34" s="14">
        <f>'Invested asset rollforwards'!L40</f>
        <v>0</v>
      </c>
      <c r="C34" s="14">
        <f>'Actuarial balances'!D191</f>
        <v>0</v>
      </c>
      <c r="D34" s="14">
        <f t="shared" si="3"/>
        <v>0</v>
      </c>
      <c r="F34" s="14">
        <f>'Actuarial balances'!F155</f>
        <v>0</v>
      </c>
      <c r="H34" s="14">
        <f t="shared" si="2"/>
        <v>0</v>
      </c>
    </row>
    <row r="36" spans="1:8" x14ac:dyDescent="0.25">
      <c r="A36" s="22" t="s">
        <v>88</v>
      </c>
      <c r="B36" s="14"/>
      <c r="C36" s="14"/>
      <c r="D36" s="14"/>
      <c r="F36" s="14"/>
      <c r="H36" s="14"/>
    </row>
    <row r="37" spans="1:8" x14ac:dyDescent="0.25">
      <c r="B37" s="14"/>
      <c r="C37" s="14"/>
      <c r="D37" s="14"/>
      <c r="F37" s="14"/>
      <c r="H37" s="14"/>
    </row>
    <row r="38" spans="1:8" x14ac:dyDescent="0.25">
      <c r="A38" s="7" t="s">
        <v>0</v>
      </c>
      <c r="B38" s="7" t="s">
        <v>51</v>
      </c>
      <c r="C38" s="7"/>
      <c r="D38" s="7" t="s">
        <v>18</v>
      </c>
      <c r="F38" s="7" t="s">
        <v>18</v>
      </c>
      <c r="G38" s="7"/>
      <c r="H38" s="7" t="s">
        <v>12</v>
      </c>
    </row>
    <row r="39" spans="1:8" x14ac:dyDescent="0.25">
      <c r="A39" s="12" t="s">
        <v>1</v>
      </c>
      <c r="B39" s="12" t="s">
        <v>14</v>
      </c>
      <c r="C39" s="12" t="s">
        <v>13</v>
      </c>
      <c r="D39" s="12" t="s">
        <v>14</v>
      </c>
      <c r="F39" s="12" t="s">
        <v>53</v>
      </c>
      <c r="G39" s="7"/>
      <c r="H39" s="12" t="s">
        <v>15</v>
      </c>
    </row>
    <row r="40" spans="1:8" x14ac:dyDescent="0.25">
      <c r="C40" s="3"/>
    </row>
    <row r="41" spans="1:8" x14ac:dyDescent="0.25">
      <c r="A41">
        <v>1</v>
      </c>
      <c r="B41" s="14">
        <f>'Invested asset rollforwards'!L50</f>
        <v>2453198.4563925094</v>
      </c>
      <c r="C41" s="14">
        <f>'Actuarial balances'!D88</f>
        <v>5393221.9610559633</v>
      </c>
      <c r="D41" s="14">
        <f>B41+C41</f>
        <v>7846420.4174484722</v>
      </c>
      <c r="F41" s="14">
        <f>'Actuarial balances'!F51</f>
        <v>7846420.4174484732</v>
      </c>
      <c r="H41" s="14">
        <f t="shared" ref="H41:H50" si="4">D41-F41</f>
        <v>0</v>
      </c>
    </row>
    <row r="42" spans="1:8" x14ac:dyDescent="0.25">
      <c r="A42">
        <v>2</v>
      </c>
      <c r="B42" s="14">
        <f>'Invested asset rollforwards'!L51</f>
        <v>9256949.150418682</v>
      </c>
      <c r="C42" s="14">
        <f>'Actuarial balances'!D89</f>
        <v>4537999.7575933868</v>
      </c>
      <c r="D42" s="14">
        <f t="shared" ref="D42:D50" si="5">B42+C42</f>
        <v>13794948.90801207</v>
      </c>
      <c r="F42" s="14">
        <f>'Actuarial balances'!F52</f>
        <v>13794948.90801207</v>
      </c>
      <c r="H42" s="14">
        <f t="shared" si="4"/>
        <v>0</v>
      </c>
    </row>
    <row r="43" spans="1:8" x14ac:dyDescent="0.25">
      <c r="A43">
        <v>3</v>
      </c>
      <c r="B43" s="14">
        <f>'Invested asset rollforwards'!L52</f>
        <v>14827463.751751877</v>
      </c>
      <c r="C43" s="14">
        <f>'Actuarial balances'!D90</f>
        <v>3785983.7171113859</v>
      </c>
      <c r="D43" s="14">
        <f t="shared" si="5"/>
        <v>18613447.468863264</v>
      </c>
      <c r="F43" s="14">
        <f>'Actuarial balances'!F53</f>
        <v>18613447.468863264</v>
      </c>
      <c r="H43" s="14">
        <f t="shared" si="4"/>
        <v>0</v>
      </c>
    </row>
    <row r="44" spans="1:8" x14ac:dyDescent="0.25">
      <c r="A44">
        <v>4</v>
      </c>
      <c r="B44" s="14">
        <f>'Invested asset rollforwards'!L53</f>
        <v>19551167.059617251</v>
      </c>
      <c r="C44" s="14">
        <f>'Actuarial balances'!D91</f>
        <v>3109839.3269696543</v>
      </c>
      <c r="D44" s="14">
        <f t="shared" si="5"/>
        <v>22661006.386586905</v>
      </c>
      <c r="F44" s="14">
        <f>'Actuarial balances'!F54</f>
        <v>22661006.386586905</v>
      </c>
      <c r="H44" s="14">
        <f t="shared" si="4"/>
        <v>0</v>
      </c>
    </row>
    <row r="45" spans="1:8" x14ac:dyDescent="0.25">
      <c r="A45">
        <v>5</v>
      </c>
      <c r="B45" s="14">
        <f>'Invested asset rollforwards'!L54</f>
        <v>23716372.199274823</v>
      </c>
      <c r="C45" s="14">
        <f>'Actuarial balances'!D280</f>
        <v>2494449.8609704445</v>
      </c>
      <c r="D45" s="14">
        <f t="shared" si="5"/>
        <v>26210822.060245268</v>
      </c>
      <c r="F45" s="14">
        <f>'Actuarial balances'!F244</f>
        <v>26210822.060245264</v>
      </c>
      <c r="H45" s="14">
        <f t="shared" si="4"/>
        <v>0</v>
      </c>
    </row>
    <row r="46" spans="1:8" x14ac:dyDescent="0.25">
      <c r="A46">
        <v>6</v>
      </c>
      <c r="B46" s="14">
        <f>'Invested asset rollforwards'!L55</f>
        <v>27566375.318766307</v>
      </c>
      <c r="C46" s="14">
        <f>'Actuarial balances'!D281</f>
        <v>1929847.3561105281</v>
      </c>
      <c r="D46" s="14">
        <f t="shared" si="5"/>
        <v>29496222.674876835</v>
      </c>
      <c r="F46" s="14">
        <f>'Actuarial balances'!F245</f>
        <v>29496222.674876831</v>
      </c>
      <c r="H46" s="14">
        <f t="shared" si="4"/>
        <v>0</v>
      </c>
    </row>
    <row r="47" spans="1:8" x14ac:dyDescent="0.25">
      <c r="A47">
        <v>7</v>
      </c>
      <c r="B47" s="14">
        <f>'Invested asset rollforwards'!L56</f>
        <v>31275906.434400141</v>
      </c>
      <c r="C47" s="14">
        <f>'Actuarial balances'!D282</f>
        <v>1405538.8946751999</v>
      </c>
      <c r="D47" s="14">
        <f t="shared" si="5"/>
        <v>32681445.32907534</v>
      </c>
      <c r="F47" s="14">
        <f>'Actuarial balances'!F246</f>
        <v>32681445.329075336</v>
      </c>
      <c r="H47" s="14">
        <f t="shared" si="4"/>
        <v>0</v>
      </c>
    </row>
    <row r="48" spans="1:8" x14ac:dyDescent="0.25">
      <c r="A48">
        <v>8</v>
      </c>
      <c r="B48" s="14">
        <f>'Invested asset rollforwards'!L57</f>
        <v>34995929.931279063</v>
      </c>
      <c r="C48" s="14">
        <f>'Actuarial balances'!D283</f>
        <v>913506.57899926114</v>
      </c>
      <c r="D48" s="14">
        <f t="shared" si="5"/>
        <v>35909436.510278322</v>
      </c>
      <c r="F48" s="14">
        <f>'Actuarial balances'!F247</f>
        <v>35909436.510278322</v>
      </c>
      <c r="H48" s="14">
        <f t="shared" si="4"/>
        <v>0</v>
      </c>
    </row>
    <row r="49" spans="1:8" x14ac:dyDescent="0.25">
      <c r="A49">
        <v>9</v>
      </c>
      <c r="B49" s="14">
        <f>'Invested asset rollforwards'!L58</f>
        <v>38857232.325372949</v>
      </c>
      <c r="C49" s="14">
        <f>'Actuarial balances'!D284</f>
        <v>446949.50708521786</v>
      </c>
      <c r="D49" s="14">
        <f t="shared" si="5"/>
        <v>39304181.832458168</v>
      </c>
      <c r="F49" s="14">
        <f>'Actuarial balances'!F248</f>
        <v>39304181.832458161</v>
      </c>
      <c r="H49" s="14">
        <f t="shared" si="4"/>
        <v>0</v>
      </c>
    </row>
    <row r="50" spans="1:8" x14ac:dyDescent="0.25">
      <c r="A50">
        <v>10</v>
      </c>
      <c r="B50" s="14">
        <f>'Invested asset rollforwards'!L59</f>
        <v>0</v>
      </c>
      <c r="C50" s="14">
        <f>'Actuarial balances'!D97</f>
        <v>0</v>
      </c>
      <c r="D50" s="14">
        <f t="shared" si="5"/>
        <v>0</v>
      </c>
      <c r="F50" s="14">
        <f>'Actuarial balances'!F249</f>
        <v>0</v>
      </c>
      <c r="H50" s="14">
        <f t="shared" si="4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6"/>
  <sheetViews>
    <sheetView topLeftCell="A26" workbookViewId="0">
      <selection activeCell="A23" sqref="A23"/>
    </sheetView>
  </sheetViews>
  <sheetFormatPr defaultRowHeight="15" x14ac:dyDescent="0.25"/>
  <cols>
    <col min="1" max="1" width="22.140625" bestFit="1" customWidth="1"/>
    <col min="3" max="3" width="11.85546875" customWidth="1"/>
    <col min="4" max="4" width="11" bestFit="1" customWidth="1"/>
  </cols>
  <sheetData>
    <row r="1" spans="1:5" x14ac:dyDescent="0.25">
      <c r="A1" s="5" t="s">
        <v>59</v>
      </c>
    </row>
    <row r="2" spans="1:5" x14ac:dyDescent="0.25">
      <c r="A2" s="5" t="s">
        <v>54</v>
      </c>
    </row>
    <row r="3" spans="1:5" x14ac:dyDescent="0.25">
      <c r="A3" s="5"/>
    </row>
    <row r="4" spans="1:5" x14ac:dyDescent="0.25">
      <c r="A4" s="5" t="s">
        <v>86</v>
      </c>
    </row>
    <row r="6" spans="1:5" x14ac:dyDescent="0.25">
      <c r="A6" s="13"/>
      <c r="B6" s="7" t="s">
        <v>12</v>
      </c>
      <c r="C6" s="7"/>
      <c r="D6" s="7"/>
      <c r="E6" s="7" t="s">
        <v>12</v>
      </c>
    </row>
    <row r="7" spans="1:5" x14ac:dyDescent="0.25">
      <c r="B7" s="7" t="s">
        <v>15</v>
      </c>
      <c r="C7" s="7"/>
      <c r="D7" s="7"/>
      <c r="E7" s="7" t="s">
        <v>15</v>
      </c>
    </row>
    <row r="8" spans="1:5" x14ac:dyDescent="0.25">
      <c r="A8" s="7" t="s">
        <v>0</v>
      </c>
      <c r="B8" s="7" t="s">
        <v>55</v>
      </c>
      <c r="C8" s="7" t="s">
        <v>46</v>
      </c>
      <c r="D8" s="7" t="s">
        <v>16</v>
      </c>
      <c r="E8" s="7" t="s">
        <v>30</v>
      </c>
    </row>
    <row r="9" spans="1:5" x14ac:dyDescent="0.25">
      <c r="A9" s="12" t="s">
        <v>1</v>
      </c>
      <c r="B9" s="12" t="s">
        <v>1</v>
      </c>
      <c r="C9" s="12" t="s">
        <v>8</v>
      </c>
      <c r="D9" s="12" t="s">
        <v>17</v>
      </c>
      <c r="E9" s="12" t="s">
        <v>1</v>
      </c>
    </row>
    <row r="10" spans="1:5" x14ac:dyDescent="0.25">
      <c r="E10" s="3">
        <v>0</v>
      </c>
    </row>
    <row r="11" spans="1:5" x14ac:dyDescent="0.25">
      <c r="A11">
        <v>1</v>
      </c>
      <c r="B11" s="14">
        <f>E10</f>
        <v>0</v>
      </c>
      <c r="C11" s="14">
        <f>'Income statement'!L10</f>
        <v>-158172.20639250951</v>
      </c>
      <c r="D11" s="14">
        <f>'Invested asset rollforwards'!K12</f>
        <v>158172.20639250951</v>
      </c>
      <c r="E11" s="14">
        <f>E10+B11+C11+D11</f>
        <v>0</v>
      </c>
    </row>
    <row r="12" spans="1:5" x14ac:dyDescent="0.25">
      <c r="A12">
        <v>2</v>
      </c>
      <c r="B12" s="14">
        <f t="shared" ref="B12:B20" si="0">E11</f>
        <v>0</v>
      </c>
      <c r="C12" s="14">
        <f>'Income statement'!L11</f>
        <v>-24966.43511224119</v>
      </c>
      <c r="D12" s="14">
        <f>'Invested asset rollforwards'!K13</f>
        <v>24966.43511224119</v>
      </c>
      <c r="E12" s="14">
        <f t="shared" ref="E12:E20" si="1">E11+B12+C12+D12</f>
        <v>0</v>
      </c>
    </row>
    <row r="13" spans="1:5" x14ac:dyDescent="0.25">
      <c r="A13">
        <v>3</v>
      </c>
      <c r="B13" s="14">
        <f t="shared" si="0"/>
        <v>0</v>
      </c>
      <c r="C13" s="14">
        <f>'Income statement'!L12</f>
        <v>3415.2003332249587</v>
      </c>
      <c r="D13" s="14">
        <f>'Invested asset rollforwards'!K14</f>
        <v>-3415.2003332249587</v>
      </c>
      <c r="E13" s="14">
        <f t="shared" si="1"/>
        <v>0</v>
      </c>
    </row>
    <row r="14" spans="1:5" x14ac:dyDescent="0.25">
      <c r="A14">
        <v>4</v>
      </c>
      <c r="B14" s="14">
        <f t="shared" si="0"/>
        <v>0</v>
      </c>
      <c r="C14" s="14">
        <f>'Income statement'!L13</f>
        <v>30588.794972586795</v>
      </c>
      <c r="D14" s="14">
        <f>'Invested asset rollforwards'!K15</f>
        <v>-30588.794972586795</v>
      </c>
      <c r="E14" s="14">
        <f t="shared" si="1"/>
        <v>0</v>
      </c>
    </row>
    <row r="15" spans="1:5" x14ac:dyDescent="0.25">
      <c r="A15">
        <v>5</v>
      </c>
      <c r="B15" s="14">
        <f t="shared" si="0"/>
        <v>0</v>
      </c>
      <c r="C15" s="14">
        <f>'Income statement'!L14</f>
        <v>55774.349942253204</v>
      </c>
      <c r="D15" s="14">
        <f>'Invested asset rollforwards'!K16</f>
        <v>-55774.349942253204</v>
      </c>
      <c r="E15" s="14">
        <f t="shared" si="1"/>
        <v>0</v>
      </c>
    </row>
    <row r="16" spans="1:5" x14ac:dyDescent="0.25">
      <c r="A16">
        <v>6</v>
      </c>
      <c r="B16" s="14">
        <f t="shared" si="0"/>
        <v>0</v>
      </c>
      <c r="C16" s="14">
        <f>'Income statement'!L15</f>
        <v>79690.963999873959</v>
      </c>
      <c r="D16" s="14">
        <f>'Invested asset rollforwards'!K17</f>
        <v>-79690.963999873959</v>
      </c>
      <c r="E16" s="14">
        <f t="shared" si="1"/>
        <v>0</v>
      </c>
    </row>
    <row r="17" spans="1:5" x14ac:dyDescent="0.25">
      <c r="A17">
        <v>7</v>
      </c>
      <c r="B17" s="14">
        <f t="shared" si="0"/>
        <v>0</v>
      </c>
      <c r="C17" s="14">
        <f>'Income statement'!L16</f>
        <v>102923.72729756485</v>
      </c>
      <c r="D17" s="14">
        <f>'Invested asset rollforwards'!K18</f>
        <v>-102923.72729756485</v>
      </c>
      <c r="E17" s="14">
        <f t="shared" si="1"/>
        <v>0</v>
      </c>
    </row>
    <row r="18" spans="1:5" x14ac:dyDescent="0.25">
      <c r="A18">
        <v>8</v>
      </c>
      <c r="B18" s="14">
        <f t="shared" si="0"/>
        <v>0</v>
      </c>
      <c r="C18" s="14">
        <f>'Income statement'!L17</f>
        <v>125946.53997202532</v>
      </c>
      <c r="D18" s="14">
        <f>'Invested asset rollforwards'!K19</f>
        <v>-125946.53997202532</v>
      </c>
      <c r="E18" s="14">
        <f t="shared" si="1"/>
        <v>0</v>
      </c>
    </row>
    <row r="19" spans="1:5" x14ac:dyDescent="0.25">
      <c r="A19">
        <v>9</v>
      </c>
      <c r="B19" s="14">
        <f t="shared" si="0"/>
        <v>0</v>
      </c>
      <c r="C19" s="14">
        <f>'Income statement'!L18</f>
        <v>149183.78359801491</v>
      </c>
      <c r="D19" s="14">
        <f>'Invested asset rollforwards'!K20</f>
        <v>-149183.78359801491</v>
      </c>
      <c r="E19" s="14">
        <f t="shared" si="1"/>
        <v>0</v>
      </c>
    </row>
    <row r="20" spans="1:5" x14ac:dyDescent="0.25">
      <c r="A20">
        <v>10</v>
      </c>
      <c r="B20" s="14">
        <f t="shared" si="0"/>
        <v>0</v>
      </c>
      <c r="C20" s="14">
        <f>'Income statement'!L19</f>
        <v>173023.7864928128</v>
      </c>
      <c r="D20" s="14">
        <f>'Invested asset rollforwards'!K21</f>
        <v>-173023.7864928128</v>
      </c>
      <c r="E20" s="14">
        <f t="shared" si="1"/>
        <v>0</v>
      </c>
    </row>
    <row r="21" spans="1:5" x14ac:dyDescent="0.25">
      <c r="B21" s="14"/>
      <c r="C21" s="14"/>
      <c r="D21" s="14"/>
      <c r="E21" s="14"/>
    </row>
    <row r="22" spans="1:5" x14ac:dyDescent="0.25">
      <c r="A22" s="22" t="s">
        <v>87</v>
      </c>
      <c r="B22" s="14"/>
      <c r="C22" s="14"/>
      <c r="D22" s="14"/>
      <c r="E22" s="14"/>
    </row>
    <row r="23" spans="1:5" x14ac:dyDescent="0.25">
      <c r="B23" s="14"/>
      <c r="C23" s="14"/>
      <c r="D23" s="14"/>
      <c r="E23" s="14"/>
    </row>
    <row r="24" spans="1:5" x14ac:dyDescent="0.25">
      <c r="A24" s="13"/>
      <c r="B24" s="7" t="s">
        <v>12</v>
      </c>
      <c r="C24" s="7"/>
      <c r="D24" s="7"/>
      <c r="E24" s="7" t="s">
        <v>12</v>
      </c>
    </row>
    <row r="25" spans="1:5" x14ac:dyDescent="0.25">
      <c r="B25" s="7" t="s">
        <v>15</v>
      </c>
      <c r="C25" s="7"/>
      <c r="D25" s="7"/>
      <c r="E25" s="7" t="s">
        <v>15</v>
      </c>
    </row>
    <row r="26" spans="1:5" x14ac:dyDescent="0.25">
      <c r="A26" s="7" t="s">
        <v>0</v>
      </c>
      <c r="B26" s="7" t="s">
        <v>55</v>
      </c>
      <c r="C26" s="7" t="s">
        <v>46</v>
      </c>
      <c r="D26" s="7" t="s">
        <v>16</v>
      </c>
      <c r="E26" s="7" t="s">
        <v>30</v>
      </c>
    </row>
    <row r="27" spans="1:5" x14ac:dyDescent="0.25">
      <c r="A27" s="12" t="s">
        <v>1</v>
      </c>
      <c r="B27" s="12" t="s">
        <v>1</v>
      </c>
      <c r="C27" s="12" t="s">
        <v>8</v>
      </c>
      <c r="D27" s="12" t="s">
        <v>17</v>
      </c>
      <c r="E27" s="12" t="s">
        <v>1</v>
      </c>
    </row>
    <row r="28" spans="1:5" x14ac:dyDescent="0.25">
      <c r="E28" s="14">
        <v>0</v>
      </c>
    </row>
    <row r="29" spans="1:5" x14ac:dyDescent="0.25">
      <c r="A29">
        <v>1</v>
      </c>
      <c r="B29" s="14">
        <f>E28</f>
        <v>0</v>
      </c>
      <c r="C29" s="14">
        <f>'Income statement'!L27</f>
        <v>-158172.20639250951</v>
      </c>
      <c r="D29" s="14">
        <f>'Invested asset rollforwards'!K31</f>
        <v>158172.20639250951</v>
      </c>
      <c r="E29" s="14">
        <f>E28+B29+C29+D29</f>
        <v>0</v>
      </c>
    </row>
    <row r="30" spans="1:5" x14ac:dyDescent="0.25">
      <c r="A30">
        <v>2</v>
      </c>
      <c r="B30" s="14">
        <f t="shared" ref="B30:B38" si="2">E29</f>
        <v>0</v>
      </c>
      <c r="C30" s="14">
        <f>'Income statement'!L28</f>
        <v>-24966.43511224119</v>
      </c>
      <c r="D30" s="14">
        <f>'Invested asset rollforwards'!K32</f>
        <v>24966.43511224119</v>
      </c>
      <c r="E30" s="14">
        <f t="shared" ref="E30:E38" si="3">E29+B30+C30+D30</f>
        <v>0</v>
      </c>
    </row>
    <row r="31" spans="1:5" x14ac:dyDescent="0.25">
      <c r="A31">
        <v>3</v>
      </c>
      <c r="B31" s="14">
        <f t="shared" si="2"/>
        <v>0</v>
      </c>
      <c r="C31" s="14">
        <f>'Income statement'!L29</f>
        <v>3415.2003332249587</v>
      </c>
      <c r="D31" s="14">
        <f>'Invested asset rollforwards'!K33</f>
        <v>-3415.2003332249587</v>
      </c>
      <c r="E31" s="14">
        <f t="shared" si="3"/>
        <v>0</v>
      </c>
    </row>
    <row r="32" spans="1:5" x14ac:dyDescent="0.25">
      <c r="A32">
        <v>4</v>
      </c>
      <c r="B32" s="14">
        <f t="shared" si="2"/>
        <v>0</v>
      </c>
      <c r="C32" s="14">
        <f>'Income statement'!L30</f>
        <v>30588.794972586795</v>
      </c>
      <c r="D32" s="14">
        <f>'Invested asset rollforwards'!K34</f>
        <v>-30588.794972586795</v>
      </c>
      <c r="E32" s="14">
        <f t="shared" si="3"/>
        <v>0</v>
      </c>
    </row>
    <row r="33" spans="1:5" x14ac:dyDescent="0.25">
      <c r="A33">
        <v>5</v>
      </c>
      <c r="B33" s="14">
        <f t="shared" si="2"/>
        <v>0</v>
      </c>
      <c r="C33" s="14">
        <f>'Income statement'!L31</f>
        <v>47974.991441946593</v>
      </c>
      <c r="D33" s="14">
        <f>'Invested asset rollforwards'!K35</f>
        <v>-47974.991441946593</v>
      </c>
      <c r="E33" s="14">
        <f t="shared" si="3"/>
        <v>0</v>
      </c>
    </row>
    <row r="34" spans="1:5" x14ac:dyDescent="0.25">
      <c r="A34">
        <v>6</v>
      </c>
      <c r="B34" s="14">
        <f t="shared" si="2"/>
        <v>0</v>
      </c>
      <c r="C34" s="14">
        <f>'Income statement'!L32</f>
        <v>78731.075173238874</v>
      </c>
      <c r="D34" s="14">
        <f>'Invested asset rollforwards'!K36</f>
        <v>-78731.075173238874</v>
      </c>
      <c r="E34" s="14">
        <f t="shared" si="3"/>
        <v>0</v>
      </c>
    </row>
    <row r="35" spans="1:5" x14ac:dyDescent="0.25">
      <c r="A35">
        <v>7</v>
      </c>
      <c r="B35" s="14">
        <f t="shared" si="2"/>
        <v>0</v>
      </c>
      <c r="C35" s="14">
        <f>'Income statement'!L33</f>
        <v>102024.31134114187</v>
      </c>
      <c r="D35" s="14">
        <f>'Invested asset rollforwards'!K37</f>
        <v>-102024.31134114187</v>
      </c>
      <c r="E35" s="14">
        <f t="shared" si="3"/>
        <v>0</v>
      </c>
    </row>
    <row r="36" spans="1:5" x14ac:dyDescent="0.25">
      <c r="A36">
        <v>8</v>
      </c>
      <c r="B36" s="14">
        <f t="shared" si="2"/>
        <v>0</v>
      </c>
      <c r="C36" s="14">
        <f>'Income statement'!L34</f>
        <v>125094.43834577879</v>
      </c>
      <c r="D36" s="14">
        <f>'Invested asset rollforwards'!K38</f>
        <v>-125094.43834577879</v>
      </c>
      <c r="E36" s="14">
        <f t="shared" si="3"/>
        <v>0</v>
      </c>
    </row>
    <row r="37" spans="1:5" x14ac:dyDescent="0.25">
      <c r="A37">
        <v>9</v>
      </c>
      <c r="B37" s="14">
        <f t="shared" si="2"/>
        <v>0</v>
      </c>
      <c r="C37" s="14">
        <f>'Income statement'!L35</f>
        <v>148367.7234556246</v>
      </c>
      <c r="D37" s="14">
        <f>'Invested asset rollforwards'!K39</f>
        <v>-148367.7234556246</v>
      </c>
      <c r="E37" s="14">
        <f t="shared" si="3"/>
        <v>0</v>
      </c>
    </row>
    <row r="38" spans="1:5" x14ac:dyDescent="0.25">
      <c r="A38">
        <v>10</v>
      </c>
      <c r="B38" s="14">
        <f t="shared" si="2"/>
        <v>0</v>
      </c>
      <c r="C38" s="14">
        <f>'Income statement'!L36</f>
        <v>172233.92307801056</v>
      </c>
      <c r="D38" s="14">
        <f>'Invested asset rollforwards'!K40</f>
        <v>-172233.92307801056</v>
      </c>
      <c r="E38" s="14">
        <f t="shared" si="3"/>
        <v>0</v>
      </c>
    </row>
    <row r="40" spans="1:5" x14ac:dyDescent="0.25">
      <c r="A40" s="22" t="s">
        <v>88</v>
      </c>
      <c r="B40" s="14"/>
      <c r="C40" s="14"/>
      <c r="D40" s="14"/>
      <c r="E40" s="14"/>
    </row>
    <row r="41" spans="1:5" x14ac:dyDescent="0.25">
      <c r="B41" s="14"/>
      <c r="C41" s="14"/>
      <c r="D41" s="14"/>
      <c r="E41" s="14"/>
    </row>
    <row r="42" spans="1:5" x14ac:dyDescent="0.25">
      <c r="A42" s="13"/>
      <c r="B42" s="7" t="s">
        <v>12</v>
      </c>
      <c r="C42" s="7"/>
      <c r="D42" s="7"/>
      <c r="E42" s="7" t="s">
        <v>12</v>
      </c>
    </row>
    <row r="43" spans="1:5" x14ac:dyDescent="0.25">
      <c r="B43" s="7" t="s">
        <v>15</v>
      </c>
      <c r="C43" s="7"/>
      <c r="D43" s="7"/>
      <c r="E43" s="7" t="s">
        <v>15</v>
      </c>
    </row>
    <row r="44" spans="1:5" x14ac:dyDescent="0.25">
      <c r="A44" s="7" t="s">
        <v>0</v>
      </c>
      <c r="B44" s="7" t="s">
        <v>55</v>
      </c>
      <c r="C44" s="7" t="s">
        <v>46</v>
      </c>
      <c r="D44" s="7" t="s">
        <v>16</v>
      </c>
      <c r="E44" s="7" t="s">
        <v>30</v>
      </c>
    </row>
    <row r="45" spans="1:5" x14ac:dyDescent="0.25">
      <c r="A45" s="12" t="s">
        <v>1</v>
      </c>
      <c r="B45" s="12" t="s">
        <v>1</v>
      </c>
      <c r="C45" s="12" t="s">
        <v>8</v>
      </c>
      <c r="D45" s="12" t="s">
        <v>17</v>
      </c>
      <c r="E45" s="12" t="s">
        <v>1</v>
      </c>
    </row>
    <row r="46" spans="1:5" x14ac:dyDescent="0.25">
      <c r="E46" s="14">
        <v>0</v>
      </c>
    </row>
    <row r="47" spans="1:5" x14ac:dyDescent="0.25">
      <c r="A47">
        <v>1</v>
      </c>
      <c r="B47" s="14">
        <f>E46</f>
        <v>0</v>
      </c>
      <c r="C47" s="14">
        <f>'Income statement'!L44</f>
        <v>-158172.20639250951</v>
      </c>
      <c r="D47" s="14">
        <f>'Invested asset rollforwards'!K50</f>
        <v>158172.20639250951</v>
      </c>
      <c r="E47" s="14">
        <f>E46+B47+C47+D47</f>
        <v>0</v>
      </c>
    </row>
    <row r="48" spans="1:5" x14ac:dyDescent="0.25">
      <c r="A48">
        <v>2</v>
      </c>
      <c r="B48" s="14">
        <f t="shared" ref="B48:B56" si="4">E47</f>
        <v>0</v>
      </c>
      <c r="C48" s="14">
        <f>'Income statement'!L45</f>
        <v>-24966.43511224119</v>
      </c>
      <c r="D48" s="14">
        <f>'Invested asset rollforwards'!K51</f>
        <v>24966.43511224119</v>
      </c>
      <c r="E48" s="14">
        <f t="shared" ref="E48:E56" si="5">E47+B48+C48+D48</f>
        <v>0</v>
      </c>
    </row>
    <row r="49" spans="1:5" x14ac:dyDescent="0.25">
      <c r="A49">
        <v>3</v>
      </c>
      <c r="B49" s="14">
        <f t="shared" si="4"/>
        <v>0</v>
      </c>
      <c r="C49" s="14">
        <f>'Income statement'!L46</f>
        <v>3415.2003332249587</v>
      </c>
      <c r="D49" s="14">
        <f>'Invested asset rollforwards'!K52</f>
        <v>-3415.2003332249587</v>
      </c>
      <c r="E49" s="14">
        <f t="shared" si="5"/>
        <v>0</v>
      </c>
    </row>
    <row r="50" spans="1:5" x14ac:dyDescent="0.25">
      <c r="A50">
        <v>4</v>
      </c>
      <c r="B50" s="14">
        <f t="shared" si="4"/>
        <v>0</v>
      </c>
      <c r="C50" s="14">
        <f>'Income statement'!L47</f>
        <v>30588.794972586795</v>
      </c>
      <c r="D50" s="14">
        <f>'Invested asset rollforwards'!K53</f>
        <v>-30588.794972586795</v>
      </c>
      <c r="E50" s="14">
        <f t="shared" si="5"/>
        <v>0</v>
      </c>
    </row>
    <row r="51" spans="1:5" x14ac:dyDescent="0.25">
      <c r="A51">
        <v>5</v>
      </c>
      <c r="B51" s="14">
        <f t="shared" si="4"/>
        <v>0</v>
      </c>
      <c r="C51" s="14">
        <f>'Income statement'!L48</f>
        <v>45062.796429131296</v>
      </c>
      <c r="D51" s="14">
        <f>'Invested asset rollforwards'!K54</f>
        <v>-45062.796429131296</v>
      </c>
      <c r="E51" s="14">
        <f t="shared" si="5"/>
        <v>0</v>
      </c>
    </row>
    <row r="52" spans="1:5" x14ac:dyDescent="0.25">
      <c r="A52">
        <v>6</v>
      </c>
      <c r="B52" s="14">
        <f t="shared" si="4"/>
        <v>0</v>
      </c>
      <c r="C52" s="14">
        <f>'Income statement'!L49</f>
        <v>78269.017869470175</v>
      </c>
      <c r="D52" s="14">
        <f>'Invested asset rollforwards'!K55</f>
        <v>-78269.017869470175</v>
      </c>
      <c r="E52" s="14">
        <f t="shared" si="5"/>
        <v>0</v>
      </c>
    </row>
    <row r="53" spans="1:5" x14ac:dyDescent="0.25">
      <c r="A53">
        <v>7</v>
      </c>
      <c r="B53" s="14">
        <f t="shared" si="4"/>
        <v>0</v>
      </c>
      <c r="C53" s="14">
        <f>'Income statement'!L50</f>
        <v>101583.31856531405</v>
      </c>
      <c r="D53" s="14">
        <f>'Invested asset rollforwards'!K56</f>
        <v>-101583.31856531405</v>
      </c>
      <c r="E53" s="14">
        <f t="shared" si="5"/>
        <v>0</v>
      </c>
    </row>
    <row r="54" spans="1:5" x14ac:dyDescent="0.25">
      <c r="A54">
        <v>8</v>
      </c>
      <c r="B54" s="14">
        <f t="shared" si="4"/>
        <v>0</v>
      </c>
      <c r="C54" s="14">
        <f>'Income statement'!L51</f>
        <v>124664.90591343312</v>
      </c>
      <c r="D54" s="14">
        <f>'Invested asset rollforwards'!K57</f>
        <v>-124664.90591343312</v>
      </c>
      <c r="E54" s="14">
        <f t="shared" si="5"/>
        <v>0</v>
      </c>
    </row>
    <row r="55" spans="1:5" x14ac:dyDescent="0.25">
      <c r="A55">
        <v>9</v>
      </c>
      <c r="B55" s="14">
        <f t="shared" si="4"/>
        <v>0</v>
      </c>
      <c r="C55" s="14">
        <f>'Income statement'!L52</f>
        <v>147940.67742523446</v>
      </c>
      <c r="D55" s="14">
        <f>'Invested asset rollforwards'!K58</f>
        <v>-147940.67742523446</v>
      </c>
      <c r="E55" s="14">
        <f t="shared" si="5"/>
        <v>0</v>
      </c>
    </row>
    <row r="56" spans="1:5" x14ac:dyDescent="0.25">
      <c r="A56">
        <v>10</v>
      </c>
      <c r="B56" s="14">
        <f t="shared" si="4"/>
        <v>0</v>
      </c>
      <c r="C56" s="14">
        <f>'Income statement'!L53</f>
        <v>171800.53937097773</v>
      </c>
      <c r="D56" s="14">
        <f>'Invested asset rollforwards'!K59</f>
        <v>-171800.53937097773</v>
      </c>
      <c r="E56" s="14">
        <f t="shared" si="5"/>
        <v>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2"/>
  <sheetViews>
    <sheetView topLeftCell="A61" zoomScaleNormal="100" workbookViewId="0">
      <selection activeCell="C41" sqref="C41"/>
    </sheetView>
  </sheetViews>
  <sheetFormatPr defaultRowHeight="15" x14ac:dyDescent="0.25"/>
  <cols>
    <col min="2" max="2" width="16.5703125" bestFit="1" customWidth="1"/>
    <col min="3" max="3" width="13.28515625" bestFit="1" customWidth="1"/>
    <col min="4" max="4" width="20.85546875" bestFit="1" customWidth="1"/>
    <col min="5" max="5" width="10.5703125" bestFit="1" customWidth="1"/>
    <col min="7" max="7" width="11.7109375" customWidth="1"/>
    <col min="8" max="8" width="9.7109375" bestFit="1" customWidth="1"/>
    <col min="9" max="9" width="11.7109375" customWidth="1"/>
    <col min="10" max="10" width="11.7109375" bestFit="1" customWidth="1"/>
    <col min="13" max="13" width="10.5703125" customWidth="1"/>
    <col min="14" max="14" width="10.7109375" customWidth="1"/>
  </cols>
  <sheetData>
    <row r="1" spans="1:4" x14ac:dyDescent="0.25">
      <c r="A1" t="s">
        <v>1</v>
      </c>
      <c r="B1" t="s">
        <v>147</v>
      </c>
      <c r="C1" t="s">
        <v>148</v>
      </c>
      <c r="D1" t="s">
        <v>149</v>
      </c>
    </row>
    <row r="2" spans="1:4" x14ac:dyDescent="0.25">
      <c r="A2">
        <v>1</v>
      </c>
      <c r="B2">
        <f>'Income statement'!L10</f>
        <v>-158172.20639250951</v>
      </c>
      <c r="C2">
        <f>'Income statement'!L27</f>
        <v>-158172.20639250951</v>
      </c>
      <c r="D2">
        <f>'Income statement'!L44</f>
        <v>-158172.20639250951</v>
      </c>
    </row>
    <row r="3" spans="1:4" x14ac:dyDescent="0.25">
      <c r="A3">
        <v>2</v>
      </c>
      <c r="B3">
        <f>'Income statement'!L11</f>
        <v>-24966.43511224119</v>
      </c>
      <c r="C3">
        <f>'Income statement'!L28</f>
        <v>-24966.43511224119</v>
      </c>
      <c r="D3">
        <f>'Income statement'!L45</f>
        <v>-24966.43511224119</v>
      </c>
    </row>
    <row r="4" spans="1:4" x14ac:dyDescent="0.25">
      <c r="A4">
        <v>3</v>
      </c>
      <c r="B4">
        <f>'Income statement'!L12</f>
        <v>3415.2003332249587</v>
      </c>
      <c r="C4">
        <f>'Income statement'!L29</f>
        <v>3415.2003332249587</v>
      </c>
      <c r="D4">
        <f>'Income statement'!L46</f>
        <v>3415.2003332249587</v>
      </c>
    </row>
    <row r="5" spans="1:4" x14ac:dyDescent="0.25">
      <c r="A5">
        <v>4</v>
      </c>
      <c r="B5">
        <f>'Income statement'!L13</f>
        <v>30588.794972586795</v>
      </c>
      <c r="C5">
        <f>'Income statement'!L30</f>
        <v>30588.794972586795</v>
      </c>
      <c r="D5">
        <f>'Income statement'!L47</f>
        <v>30588.794972586795</v>
      </c>
    </row>
    <row r="6" spans="1:4" x14ac:dyDescent="0.25">
      <c r="A6">
        <v>5</v>
      </c>
      <c r="B6">
        <f>'Income statement'!L14</f>
        <v>55774.349942253204</v>
      </c>
      <c r="C6">
        <f>'Income statement'!L31</f>
        <v>47974.991441946593</v>
      </c>
      <c r="D6">
        <f>'Income statement'!L48</f>
        <v>45062.796429131296</v>
      </c>
    </row>
    <row r="7" spans="1:4" x14ac:dyDescent="0.25">
      <c r="A7">
        <v>6</v>
      </c>
      <c r="B7">
        <f>'Income statement'!L15</f>
        <v>79690.963999873959</v>
      </c>
      <c r="C7">
        <f>'Income statement'!L32</f>
        <v>78731.075173238874</v>
      </c>
      <c r="D7">
        <f>'Income statement'!L49</f>
        <v>78269.017869470175</v>
      </c>
    </row>
    <row r="8" spans="1:4" x14ac:dyDescent="0.25">
      <c r="A8">
        <v>7</v>
      </c>
      <c r="B8">
        <f>'Income statement'!L16</f>
        <v>102923.72729756485</v>
      </c>
      <c r="C8">
        <f>'Income statement'!L33</f>
        <v>102024.31134114187</v>
      </c>
      <c r="D8">
        <f>'Income statement'!L50</f>
        <v>101583.31856531405</v>
      </c>
    </row>
    <row r="9" spans="1:4" x14ac:dyDescent="0.25">
      <c r="A9">
        <v>8</v>
      </c>
      <c r="B9">
        <f>'Income statement'!L17</f>
        <v>125946.53997202532</v>
      </c>
      <c r="C9">
        <f>'Income statement'!L34</f>
        <v>125094.43834577879</v>
      </c>
      <c r="D9">
        <f>'Income statement'!L51</f>
        <v>124664.90591343312</v>
      </c>
    </row>
    <row r="10" spans="1:4" x14ac:dyDescent="0.25">
      <c r="A10">
        <v>9</v>
      </c>
      <c r="B10">
        <f>'Income statement'!L18</f>
        <v>149183.78359801491</v>
      </c>
      <c r="C10">
        <f>'Income statement'!L35</f>
        <v>148367.7234556246</v>
      </c>
      <c r="D10">
        <f>'Income statement'!L52</f>
        <v>147940.67742523446</v>
      </c>
    </row>
    <row r="11" spans="1:4" x14ac:dyDescent="0.25">
      <c r="A11">
        <v>10</v>
      </c>
      <c r="B11">
        <f>'Income statement'!L19</f>
        <v>173023.7864928128</v>
      </c>
      <c r="C11">
        <f>'Income statement'!L36</f>
        <v>172233.92307801056</v>
      </c>
      <c r="D11">
        <f>'Income statement'!L53</f>
        <v>171800.53937097773</v>
      </c>
    </row>
    <row r="14" spans="1:4" x14ac:dyDescent="0.25">
      <c r="A14" t="s">
        <v>1</v>
      </c>
      <c r="B14" t="s">
        <v>147</v>
      </c>
      <c r="C14" t="s">
        <v>148</v>
      </c>
      <c r="D14" t="s">
        <v>149</v>
      </c>
    </row>
    <row r="16" spans="1:4" x14ac:dyDescent="0.25">
      <c r="A16">
        <v>5</v>
      </c>
      <c r="B16">
        <f t="shared" ref="B16:D16" si="0">B6</f>
        <v>55774.349942253204</v>
      </c>
      <c r="C16">
        <f t="shared" si="0"/>
        <v>47974.991441946593</v>
      </c>
      <c r="D16">
        <f t="shared" si="0"/>
        <v>45062.796429131296</v>
      </c>
    </row>
    <row r="17" spans="1:4" x14ac:dyDescent="0.25">
      <c r="A17">
        <v>6</v>
      </c>
      <c r="B17">
        <f t="shared" ref="B17:D17" si="1">B7</f>
        <v>79690.963999873959</v>
      </c>
      <c r="C17">
        <f t="shared" si="1"/>
        <v>78731.075173238874</v>
      </c>
      <c r="D17">
        <f t="shared" si="1"/>
        <v>78269.017869470175</v>
      </c>
    </row>
    <row r="37" spans="1:15" x14ac:dyDescent="0.25">
      <c r="B37" s="13" t="s">
        <v>158</v>
      </c>
    </row>
    <row r="38" spans="1:15" x14ac:dyDescent="0.25">
      <c r="D38" t="s">
        <v>157</v>
      </c>
    </row>
    <row r="39" spans="1:15" x14ac:dyDescent="0.25">
      <c r="B39" t="s">
        <v>150</v>
      </c>
      <c r="C39" t="s">
        <v>152</v>
      </c>
      <c r="D39" t="s">
        <v>155</v>
      </c>
      <c r="E39" t="s">
        <v>156</v>
      </c>
      <c r="G39" t="s">
        <v>150</v>
      </c>
      <c r="H39" t="s">
        <v>152</v>
      </c>
      <c r="I39" t="s">
        <v>4</v>
      </c>
      <c r="J39" t="s">
        <v>165</v>
      </c>
      <c r="K39" t="s">
        <v>163</v>
      </c>
      <c r="L39" t="s">
        <v>63</v>
      </c>
      <c r="M39" t="s">
        <v>46</v>
      </c>
    </row>
    <row r="40" spans="1:15" x14ac:dyDescent="0.25">
      <c r="B40" t="s">
        <v>151</v>
      </c>
      <c r="C40" t="s">
        <v>153</v>
      </c>
      <c r="D40" t="s">
        <v>154</v>
      </c>
      <c r="E40" t="s">
        <v>8</v>
      </c>
      <c r="G40" t="s">
        <v>151</v>
      </c>
      <c r="H40" t="s">
        <v>153</v>
      </c>
      <c r="I40" t="s">
        <v>161</v>
      </c>
      <c r="J40" t="s">
        <v>37</v>
      </c>
      <c r="K40" t="s">
        <v>164</v>
      </c>
      <c r="L40" t="s">
        <v>162</v>
      </c>
      <c r="M40" t="s">
        <v>8</v>
      </c>
    </row>
    <row r="41" spans="1:15" x14ac:dyDescent="0.25">
      <c r="A41">
        <v>1</v>
      </c>
      <c r="B41" s="4">
        <f>'Income statement'!K10+'Income statement'!G10</f>
        <v>-1106778.0389440362</v>
      </c>
      <c r="C41" s="4">
        <f>'Income statement'!C10-'Actuarial balances'!C51</f>
        <v>-208076.45836340281</v>
      </c>
      <c r="D41" s="4">
        <f>'Income statement'!B10+'Income statement'!D10+'Income statement'!E10+'Income statement'!H10+'Income statement'!I10+'Income statement'!J10+('Income statement'!F10+'Actuarial balances'!C51)</f>
        <v>1156682.2909149295</v>
      </c>
      <c r="E41" s="10">
        <f>SUM(B41:D41)</f>
        <v>-158172.20639250963</v>
      </c>
      <c r="G41" s="10">
        <f t="shared" ref="G41:G50" si="2">B41</f>
        <v>-1106778.0389440362</v>
      </c>
      <c r="H41" s="10">
        <f t="shared" ref="H41:H50" si="3">C41</f>
        <v>-208076.45836340281</v>
      </c>
      <c r="I41" s="4">
        <f>'Income statement'!B10-'Actuarial balances'!B51</f>
        <v>1394182.2909149295</v>
      </c>
      <c r="J41" s="4">
        <f>'Income statement'!H10+'Income statement'!J10</f>
        <v>-237500</v>
      </c>
      <c r="K41" s="4">
        <v>0</v>
      </c>
      <c r="L41" s="4">
        <v>0</v>
      </c>
      <c r="M41" s="10">
        <f>'Income statement'!L10</f>
        <v>-158172.20639250951</v>
      </c>
      <c r="N41" s="10">
        <f>G41+H41+I41+J41</f>
        <v>-158172.20639250963</v>
      </c>
      <c r="O41" s="10">
        <f>M41-N41</f>
        <v>0</v>
      </c>
    </row>
    <row r="42" spans="1:15" x14ac:dyDescent="0.25">
      <c r="A42">
        <v>2</v>
      </c>
      <c r="B42" s="4">
        <f>'Income statement'!K11+'Income statement'!G11</f>
        <v>-855222.20346257626</v>
      </c>
      <c r="C42" s="4">
        <f>'Income statement'!C11-'Actuarial balances'!C52</f>
        <v>-151710.15041057102</v>
      </c>
      <c r="D42" s="4">
        <f>'Income statement'!B11+'Income statement'!D11+'Income statement'!E11+'Income statement'!H11+'Income statement'!I11+'Income statement'!J11+('Income statement'!F11+'Actuarial balances'!C52)</f>
        <v>981965.91876090597</v>
      </c>
      <c r="E42" s="10">
        <f t="shared" ref="E42:E50" si="4">SUM(B42:D42)</f>
        <v>-24966.435112241306</v>
      </c>
      <c r="G42" s="10">
        <f t="shared" si="2"/>
        <v>-855222.20346257626</v>
      </c>
      <c r="H42" s="10">
        <f t="shared" si="3"/>
        <v>-151710.15041057102</v>
      </c>
      <c r="I42" s="4">
        <f>'Income statement'!B11-'Actuarial balances'!B52</f>
        <v>1184308.3626609053</v>
      </c>
      <c r="J42" s="4">
        <f>'Income statement'!H11+'Income statement'!J11</f>
        <v>-202342.44390000001</v>
      </c>
      <c r="K42" s="4">
        <v>0</v>
      </c>
      <c r="L42" s="4">
        <v>0</v>
      </c>
      <c r="M42" s="10">
        <f>'Income statement'!L11</f>
        <v>-24966.43511224119</v>
      </c>
      <c r="N42" s="10">
        <f t="shared" ref="N42:N50" si="5">G42+H42+I42+J42</f>
        <v>-24966.435112241947</v>
      </c>
      <c r="O42" s="10">
        <f t="shared" ref="O42:O50" si="6">M42-N42</f>
        <v>7.5669959187507629E-10</v>
      </c>
    </row>
    <row r="43" spans="1:15" x14ac:dyDescent="0.25">
      <c r="A43">
        <v>3</v>
      </c>
      <c r="B43" s="4">
        <f>'Income statement'!K12+'Income statement'!G12</f>
        <v>-752016.04048200091</v>
      </c>
      <c r="C43" s="4">
        <f>'Income statement'!C12-'Actuarial balances'!C53</f>
        <v>-107500.06302954094</v>
      </c>
      <c r="D43" s="4">
        <f>'Income statement'!B12+'Income statement'!D12+'Income statement'!E12+'Income statement'!H12+'Income statement'!I12+'Income statement'!J12+('Income statement'!F12+'Actuarial balances'!C53)</f>
        <v>862931.30384476669</v>
      </c>
      <c r="E43" s="10">
        <f t="shared" si="4"/>
        <v>3415.2003332248423</v>
      </c>
      <c r="G43" s="10">
        <f t="shared" si="2"/>
        <v>-752016.04048200091</v>
      </c>
      <c r="H43" s="10">
        <f t="shared" si="3"/>
        <v>-107500.06302954094</v>
      </c>
      <c r="I43" s="4">
        <f>'Income statement'!B12-'Actuarial balances'!B53</f>
        <v>1041388.8717950573</v>
      </c>
      <c r="J43" s="4">
        <f>'Income statement'!H12+'Income statement'!J12</f>
        <v>-178457.56795029168</v>
      </c>
      <c r="K43" s="4">
        <v>0</v>
      </c>
      <c r="L43" s="4">
        <v>0</v>
      </c>
      <c r="M43" s="10">
        <f>'Income statement'!L12</f>
        <v>3415.2003332249587</v>
      </c>
      <c r="N43" s="10">
        <f t="shared" si="5"/>
        <v>3415.2003332237946</v>
      </c>
      <c r="O43" s="10">
        <f t="shared" si="6"/>
        <v>1.1641532182693481E-9</v>
      </c>
    </row>
    <row r="44" spans="1:15" x14ac:dyDescent="0.25">
      <c r="A44">
        <v>4</v>
      </c>
      <c r="B44" s="4">
        <f>'Income statement'!K13+'Income statement'!G13</f>
        <v>-676144.39014173136</v>
      </c>
      <c r="C44" s="4">
        <f>'Income statement'!C13-'Actuarial balances'!C54</f>
        <v>-68647.009305771324</v>
      </c>
      <c r="D44" s="4">
        <f>'Income statement'!B13+'Income statement'!D13+'Income statement'!E13+'Income statement'!H13+'Income statement'!I13+'Income statement'!J13+('Income statement'!F13+'Actuarial balances'!C54)</f>
        <v>775380.19442008901</v>
      </c>
      <c r="E44" s="10">
        <f t="shared" si="4"/>
        <v>30588.794972586329</v>
      </c>
      <c r="G44" s="10">
        <f t="shared" si="2"/>
        <v>-676144.39014173136</v>
      </c>
      <c r="H44" s="10">
        <f t="shared" si="3"/>
        <v>-68647.009305771324</v>
      </c>
      <c r="I44" s="4">
        <f>'Income statement'!B13-'Actuarial balances'!B54</f>
        <v>936322.10713078268</v>
      </c>
      <c r="J44" s="4">
        <f>'Income statement'!H13+'Income statement'!J13</f>
        <v>-160941.91271069326</v>
      </c>
      <c r="K44" s="4">
        <v>0</v>
      </c>
      <c r="L44" s="4">
        <v>0</v>
      </c>
      <c r="M44" s="10">
        <f>'Income statement'!L13</f>
        <v>30588.794972586795</v>
      </c>
      <c r="N44" s="10">
        <f t="shared" si="5"/>
        <v>30588.794972586737</v>
      </c>
      <c r="O44" s="10">
        <f t="shared" si="6"/>
        <v>5.8207660913467407E-11</v>
      </c>
    </row>
    <row r="45" spans="1:15" x14ac:dyDescent="0.25">
      <c r="A45">
        <v>5</v>
      </c>
      <c r="B45" s="4">
        <f>'Income statement'!K14+'Income statement'!G14</f>
        <v>-614589.96283864242</v>
      </c>
      <c r="C45" s="4">
        <f>'Income statement'!C14-'Actuarial balances'!C55</f>
        <v>-33973.812927515013</v>
      </c>
      <c r="D45" s="4">
        <f>'Income statement'!B14+'Income statement'!D14+'Income statement'!E14+'Income statement'!H14+'Income statement'!I14+'Income statement'!J14+('Income statement'!F14+'Actuarial balances'!C55)</f>
        <v>704338.12570841145</v>
      </c>
      <c r="E45" s="10">
        <f t="shared" si="4"/>
        <v>55774.349942254019</v>
      </c>
      <c r="G45" s="10">
        <f t="shared" si="2"/>
        <v>-614589.96283864242</v>
      </c>
      <c r="H45" s="10">
        <f t="shared" si="3"/>
        <v>-33973.812927515013</v>
      </c>
      <c r="I45" s="4">
        <f>'Income statement'!B14-'Actuarial balances'!B55</f>
        <v>851081.77693507448</v>
      </c>
      <c r="J45" s="4">
        <f>'Income statement'!H14+'Income statement'!J14</f>
        <v>-146743.65122666201</v>
      </c>
      <c r="K45" s="4">
        <v>0</v>
      </c>
      <c r="L45" s="4">
        <v>0</v>
      </c>
      <c r="M45" s="10">
        <f>'Income statement'!L14</f>
        <v>55774.349942253204</v>
      </c>
      <c r="N45" s="10">
        <f t="shared" si="5"/>
        <v>55774.349942255038</v>
      </c>
      <c r="O45" s="10">
        <f t="shared" si="6"/>
        <v>-1.8335413187742233E-9</v>
      </c>
    </row>
    <row r="46" spans="1:15" x14ac:dyDescent="0.25">
      <c r="A46">
        <v>6</v>
      </c>
      <c r="B46" s="4">
        <f>'Income statement'!K15+'Income statement'!G15</f>
        <v>-564699.02467131231</v>
      </c>
      <c r="C46" s="4">
        <f>'Income statement'!C15-'Actuarial balances'!C56</f>
        <v>-2346.665154990973</v>
      </c>
      <c r="D46" s="4">
        <f>'Income statement'!B15+'Income statement'!D15+'Income statement'!E15+'Income statement'!H15+'Income statement'!I15+'Income statement'!J15+('Income statement'!F15+'Actuarial balances'!C56)</f>
        <v>646736.65382617689</v>
      </c>
      <c r="E46" s="10">
        <f t="shared" si="4"/>
        <v>79690.963999873609</v>
      </c>
      <c r="G46" s="10">
        <f t="shared" si="2"/>
        <v>-564699.02467131231</v>
      </c>
      <c r="H46" s="10">
        <f t="shared" si="3"/>
        <v>-2346.665154990973</v>
      </c>
      <c r="I46" s="4">
        <f>'Income statement'!B15-'Actuarial balances'!B56</f>
        <v>781993.00087974966</v>
      </c>
      <c r="J46" s="4">
        <f>'Income statement'!H15+'Income statement'!J15</f>
        <v>-135256.34705357114</v>
      </c>
      <c r="K46" s="4">
        <v>0</v>
      </c>
      <c r="L46" s="4">
        <v>0</v>
      </c>
      <c r="M46" s="10">
        <f>'Income statement'!L15</f>
        <v>79690.963999873959</v>
      </c>
      <c r="N46" s="10">
        <f t="shared" si="5"/>
        <v>79690.963999875239</v>
      </c>
      <c r="O46" s="10">
        <f t="shared" si="6"/>
        <v>-1.280568540096283E-9</v>
      </c>
    </row>
    <row r="47" spans="1:15" x14ac:dyDescent="0.25">
      <c r="A47">
        <v>7</v>
      </c>
      <c r="B47" s="4">
        <f>'Income statement'!K16+'Income statement'!G16</f>
        <v>-524434.85481419833</v>
      </c>
      <c r="C47" s="4">
        <f>'Income statement'!C16-'Actuarial balances'!C57</f>
        <v>27138.129364406224</v>
      </c>
      <c r="D47" s="4">
        <f>'Income statement'!B16+'Income statement'!D16+'Income statement'!E16+'Income statement'!H16+'Income statement'!I16+'Income statement'!J16+('Income statement'!F16+'Actuarial balances'!C57)</f>
        <v>600220.45274735685</v>
      </c>
      <c r="E47" s="10">
        <f t="shared" si="4"/>
        <v>102923.72729756474</v>
      </c>
      <c r="G47" s="10">
        <f t="shared" si="2"/>
        <v>-524434.85481419833</v>
      </c>
      <c r="H47" s="10">
        <f t="shared" si="3"/>
        <v>27138.129364406224</v>
      </c>
      <c r="I47" s="4">
        <f>'Income statement'!B16-'Actuarial balances'!B57</f>
        <v>726235.33593102172</v>
      </c>
      <c r="J47" s="4">
        <f>'Income statement'!H16+'Income statement'!J16</f>
        <v>-126014.8831836654</v>
      </c>
      <c r="K47" s="4">
        <v>0</v>
      </c>
      <c r="L47" s="4">
        <v>0</v>
      </c>
      <c r="M47" s="10">
        <f>'Income statement'!L16</f>
        <v>102923.72729756485</v>
      </c>
      <c r="N47" s="10">
        <f t="shared" si="5"/>
        <v>102923.72729756421</v>
      </c>
      <c r="O47" s="10">
        <f t="shared" si="6"/>
        <v>6.4028427004814148E-10</v>
      </c>
    </row>
    <row r="48" spans="1:15" x14ac:dyDescent="0.25">
      <c r="A48">
        <v>8</v>
      </c>
      <c r="B48" s="4">
        <f>'Income statement'!K17+'Income statement'!G17</f>
        <v>-492189.87287897652</v>
      </c>
      <c r="C48" s="4">
        <f>'Income statement'!C17-'Actuarial balances'!C58</f>
        <v>55206.022527685622</v>
      </c>
      <c r="D48" s="4">
        <f>'Income statement'!B17+'Income statement'!D17+'Income statement'!E17+'Income statement'!H17+'Income statement'!I17+'Income statement'!J17+('Income statement'!F17+'Actuarial balances'!C58)</f>
        <v>562930.39032331575</v>
      </c>
      <c r="E48" s="10">
        <f t="shared" si="4"/>
        <v>125946.53997202485</v>
      </c>
      <c r="G48" s="10">
        <f t="shared" si="2"/>
        <v>-492189.87287897652</v>
      </c>
      <c r="H48" s="10">
        <f t="shared" si="3"/>
        <v>55206.022527685622</v>
      </c>
      <c r="I48" s="4">
        <f>'Income statement'!B17-'Actuarial balances'!B58</f>
        <v>681582.6110542356</v>
      </c>
      <c r="J48" s="4">
        <f>'Income statement'!H17+'Income statement'!J17</f>
        <v>-118652.22073091922</v>
      </c>
      <c r="K48" s="4">
        <v>0</v>
      </c>
      <c r="L48" s="4">
        <v>0</v>
      </c>
      <c r="M48" s="10">
        <f>'Income statement'!L17</f>
        <v>125946.53997202532</v>
      </c>
      <c r="N48" s="10">
        <f t="shared" si="5"/>
        <v>125946.53997202549</v>
      </c>
      <c r="O48" s="10">
        <f t="shared" si="6"/>
        <v>-1.7462298274040222E-10</v>
      </c>
    </row>
    <row r="49" spans="1:15" x14ac:dyDescent="0.25">
      <c r="A49">
        <v>9</v>
      </c>
      <c r="B49" s="4">
        <f>'Income statement'!K18+'Income statement'!G18</f>
        <v>-466748.0861599893</v>
      </c>
      <c r="C49" s="4">
        <f>'Income statement'!C18-'Actuarial balances'!C59</f>
        <v>82472.690335881198</v>
      </c>
      <c r="D49" s="4">
        <f>'Income statement'!B18+'Income statement'!D18+'Income statement'!E18+'Income statement'!H18+'Income statement'!I18+'Income statement'!J18+('Income statement'!F18+'Actuarial balances'!C59)</f>
        <v>533459.17942212336</v>
      </c>
      <c r="E49" s="10">
        <f t="shared" si="4"/>
        <v>149183.78359801526</v>
      </c>
      <c r="G49" s="10">
        <f t="shared" si="2"/>
        <v>-466748.0861599893</v>
      </c>
      <c r="H49" s="10">
        <f t="shared" si="3"/>
        <v>82472.690335881198</v>
      </c>
      <c r="I49" s="4">
        <f>'Income statement'!B18-'Actuarial balances'!B59</f>
        <v>646350.92430623155</v>
      </c>
      <c r="J49" s="4">
        <f>'Income statement'!H18+'Income statement'!J18</f>
        <v>-112891.7448841103</v>
      </c>
      <c r="K49" s="4">
        <v>0</v>
      </c>
      <c r="L49" s="4">
        <v>0</v>
      </c>
      <c r="M49" s="10">
        <f>'Income statement'!L18</f>
        <v>149183.78359801491</v>
      </c>
      <c r="N49" s="10">
        <f t="shared" si="5"/>
        <v>149183.78359801316</v>
      </c>
      <c r="O49" s="10">
        <f t="shared" si="6"/>
        <v>1.7462298274040222E-9</v>
      </c>
    </row>
    <row r="50" spans="1:15" x14ac:dyDescent="0.25">
      <c r="A50">
        <v>10</v>
      </c>
      <c r="B50" s="4">
        <f>'Income statement'!K19+'Income statement'!G19</f>
        <v>-447177.52560653549</v>
      </c>
      <c r="C50" s="4">
        <f>'Income statement'!C19-'Actuarial balances'!C60</f>
        <v>109474.15134403505</v>
      </c>
      <c r="D50" s="4">
        <f>'Income statement'!B19+'Income statement'!D19+'Income statement'!E19+'Income statement'!H19+'Income statement'!I19+'Income statement'!J19+('Income statement'!F19+'Actuarial balances'!C60)</f>
        <v>510727.16075530648</v>
      </c>
      <c r="E50" s="10">
        <f t="shared" si="4"/>
        <v>173023.78649280604</v>
      </c>
      <c r="G50" s="10">
        <f t="shared" si="2"/>
        <v>-447177.52560653549</v>
      </c>
      <c r="H50" s="10">
        <f t="shared" si="3"/>
        <v>109474.15134403505</v>
      </c>
      <c r="I50" s="4">
        <f>'Income statement'!B19-'Actuarial balances'!B60</f>
        <v>619249.6885904409</v>
      </c>
      <c r="J50" s="4">
        <f>'Income statement'!H19+'Income statement'!J19</f>
        <v>-108522.52783510672</v>
      </c>
      <c r="K50" s="4">
        <v>0</v>
      </c>
      <c r="L50" s="4">
        <v>0</v>
      </c>
      <c r="M50" s="10">
        <f>'Income statement'!L19</f>
        <v>173023.7864928128</v>
      </c>
      <c r="N50" s="10">
        <f t="shared" si="5"/>
        <v>173023.78649283375</v>
      </c>
      <c r="O50" s="10">
        <f t="shared" si="6"/>
        <v>-2.0954757928848267E-8</v>
      </c>
    </row>
    <row r="53" spans="1:15" x14ac:dyDescent="0.25">
      <c r="B53" s="13" t="s">
        <v>159</v>
      </c>
    </row>
    <row r="54" spans="1:15" x14ac:dyDescent="0.25">
      <c r="D54" t="s">
        <v>157</v>
      </c>
    </row>
    <row r="55" spans="1:15" x14ac:dyDescent="0.25">
      <c r="B55" t="s">
        <v>150</v>
      </c>
      <c r="C55" t="s">
        <v>152</v>
      </c>
      <c r="D55" t="s">
        <v>155</v>
      </c>
      <c r="E55" t="s">
        <v>156</v>
      </c>
      <c r="G55" t="s">
        <v>150</v>
      </c>
      <c r="H55" t="s">
        <v>152</v>
      </c>
      <c r="I55" t="s">
        <v>4</v>
      </c>
      <c r="J55" t="s">
        <v>165</v>
      </c>
      <c r="K55" t="s">
        <v>163</v>
      </c>
      <c r="L55" t="s">
        <v>63</v>
      </c>
      <c r="M55" t="s">
        <v>46</v>
      </c>
    </row>
    <row r="56" spans="1:15" x14ac:dyDescent="0.25">
      <c r="B56" t="s">
        <v>151</v>
      </c>
      <c r="C56" t="s">
        <v>153</v>
      </c>
      <c r="D56" t="s">
        <v>154</v>
      </c>
      <c r="E56" t="s">
        <v>8</v>
      </c>
      <c r="G56" t="s">
        <v>151</v>
      </c>
      <c r="H56" t="s">
        <v>153</v>
      </c>
      <c r="I56" t="s">
        <v>161</v>
      </c>
      <c r="J56" t="s">
        <v>37</v>
      </c>
      <c r="K56" t="s">
        <v>164</v>
      </c>
      <c r="L56" t="s">
        <v>162</v>
      </c>
      <c r="M56" t="s">
        <v>8</v>
      </c>
    </row>
    <row r="57" spans="1:15" x14ac:dyDescent="0.25">
      <c r="A57">
        <v>1</v>
      </c>
      <c r="B57" s="4">
        <f>'Income statement'!K27+'Income statement'!G27</f>
        <v>-1106778.0389440362</v>
      </c>
      <c r="C57" s="4">
        <f>'Income statement'!C27-'Actuarial balances'!C146</f>
        <v>-208139.92189352302</v>
      </c>
      <c r="D57" s="4">
        <f>'Income statement'!B27+'Income statement'!D27+'Income statement'!E27+'Income statement'!H27+'Income statement'!I27+'Income statement'!J27+('Income statement'!F27+'Actuarial balances'!C146)</f>
        <v>1156745.7544450499</v>
      </c>
      <c r="E57" s="10">
        <f>SUM(B57:D57)</f>
        <v>-158172.2063925094</v>
      </c>
      <c r="G57" s="10">
        <f t="shared" ref="G57:G66" si="7">B57</f>
        <v>-1106778.0389440362</v>
      </c>
      <c r="H57" s="10">
        <f>H41</f>
        <v>-208076.45836340281</v>
      </c>
      <c r="I57" s="4">
        <f>'Income statement'!B27-'Actuarial balances'!B51</f>
        <v>1394182.2909149295</v>
      </c>
      <c r="J57" s="4">
        <f>'Income statement'!H27+'Income statement'!J27</f>
        <v>-237500</v>
      </c>
      <c r="K57" s="4">
        <v>0</v>
      </c>
      <c r="L57" s="4">
        <v>0</v>
      </c>
      <c r="M57" s="10">
        <f>'Income statement'!L27</f>
        <v>-158172.20639250951</v>
      </c>
      <c r="N57" s="10">
        <f>G57+H57+I57+J57+K57+L57</f>
        <v>-158172.20639250963</v>
      </c>
      <c r="O57" s="10">
        <f>M57-N57</f>
        <v>0</v>
      </c>
    </row>
    <row r="58" spans="1:15" x14ac:dyDescent="0.25">
      <c r="A58">
        <v>2</v>
      </c>
      <c r="B58" s="4">
        <f>'Income statement'!K28+'Income statement'!G28</f>
        <v>-855222.20346257626</v>
      </c>
      <c r="C58" s="4">
        <f>'Income statement'!C28-'Actuarial balances'!C147</f>
        <v>-151830.06249777786</v>
      </c>
      <c r="D58" s="4">
        <f>'Income statement'!B28+'Income statement'!D28+'Income statement'!E28+'Income statement'!H28+'Income statement'!I28+'Income statement'!J28+('Income statement'!F28+'Actuarial balances'!C147)</f>
        <v>982085.8308481127</v>
      </c>
      <c r="E58" s="10">
        <f t="shared" ref="E58:E66" si="8">SUM(B58:D58)</f>
        <v>-24966.435112241423</v>
      </c>
      <c r="G58" s="10">
        <f t="shared" si="7"/>
        <v>-855222.20346257626</v>
      </c>
      <c r="H58" s="10">
        <f t="shared" ref="H58:H60" si="9">H42</f>
        <v>-151710.15041057102</v>
      </c>
      <c r="I58" s="4">
        <f>'Income statement'!B28-'Actuarial balances'!B52</f>
        <v>1184308.3626609053</v>
      </c>
      <c r="J58" s="4">
        <f>'Income statement'!H28+'Income statement'!J28</f>
        <v>-202342.44390000001</v>
      </c>
      <c r="K58" s="4">
        <v>0</v>
      </c>
      <c r="L58" s="4">
        <v>0</v>
      </c>
      <c r="M58" s="10">
        <f>'Income statement'!L28</f>
        <v>-24966.43511224119</v>
      </c>
      <c r="N58" s="10">
        <f t="shared" ref="N58:N66" si="10">G58+H58+I58+J58+K58+L58</f>
        <v>-24966.435112241947</v>
      </c>
      <c r="O58" s="10">
        <f t="shared" ref="O58:O66" si="11">M58-N58</f>
        <v>7.5669959187507629E-10</v>
      </c>
    </row>
    <row r="59" spans="1:15" x14ac:dyDescent="0.25">
      <c r="A59">
        <v>3</v>
      </c>
      <c r="B59" s="4">
        <f>'Income statement'!K29+'Income statement'!G29</f>
        <v>-752016.04048200091</v>
      </c>
      <c r="C59" s="4">
        <f>'Income statement'!C29-'Actuarial balances'!C148</f>
        <v>-107672.17588478525</v>
      </c>
      <c r="D59" s="4">
        <f>'Income statement'!B29+'Income statement'!D29+'Income statement'!E29+'Income statement'!H29+'Income statement'!I29+'Income statement'!J29+('Income statement'!F29+'Actuarial balances'!C148)</f>
        <v>863103.41670001112</v>
      </c>
      <c r="E59" s="10">
        <f t="shared" si="8"/>
        <v>3415.2003332249587</v>
      </c>
      <c r="G59" s="10">
        <f t="shared" si="7"/>
        <v>-752016.04048200091</v>
      </c>
      <c r="H59" s="10">
        <f t="shared" si="9"/>
        <v>-107500.06302954094</v>
      </c>
      <c r="I59" s="4">
        <f>'Income statement'!B29-'Actuarial balances'!B53</f>
        <v>1041388.8717950573</v>
      </c>
      <c r="J59" s="4">
        <f>'Income statement'!H29+'Income statement'!J29</f>
        <v>-178457.56795029168</v>
      </c>
      <c r="K59" s="4">
        <v>0</v>
      </c>
      <c r="L59" s="4">
        <v>0</v>
      </c>
      <c r="M59" s="10">
        <f>'Income statement'!L29</f>
        <v>3415.2003332249587</v>
      </c>
      <c r="N59" s="10">
        <f t="shared" si="10"/>
        <v>3415.2003332237946</v>
      </c>
      <c r="O59" s="10">
        <f t="shared" si="11"/>
        <v>1.1641532182693481E-9</v>
      </c>
    </row>
    <row r="60" spans="1:15" x14ac:dyDescent="0.25">
      <c r="A60">
        <v>4</v>
      </c>
      <c r="B60" s="4">
        <f>'Income statement'!K30+'Income statement'!G30</f>
        <v>-676144.39014173136</v>
      </c>
      <c r="C60" s="4">
        <f>'Income statement'!C30-'Actuarial balances'!C149</f>
        <v>-68868.628294102498</v>
      </c>
      <c r="D60" s="4">
        <f>'Income statement'!B30+'Income statement'!D30+'Income statement'!E30+'Income statement'!H30+'Income statement'!I30+'Income statement'!J30+('Income statement'!F30+'Actuarial balances'!C149)</f>
        <v>775601.81340841996</v>
      </c>
      <c r="E60" s="10">
        <f t="shared" si="8"/>
        <v>30588.794972586096</v>
      </c>
      <c r="G60" s="10">
        <f t="shared" si="7"/>
        <v>-676144.39014173136</v>
      </c>
      <c r="H60" s="10">
        <f t="shared" si="9"/>
        <v>-68647.009305771324</v>
      </c>
      <c r="I60" s="4">
        <f>'Income statement'!B30-'Actuarial balances'!B54</f>
        <v>936322.10713078268</v>
      </c>
      <c r="J60" s="4">
        <f>'Income statement'!H30+'Income statement'!J30</f>
        <v>-160941.91271069326</v>
      </c>
      <c r="K60" s="4">
        <v>0</v>
      </c>
      <c r="L60" s="4">
        <v>0</v>
      </c>
      <c r="M60" s="10">
        <f>'Income statement'!L30</f>
        <v>30588.794972586795</v>
      </c>
      <c r="N60" s="10">
        <f t="shared" si="10"/>
        <v>30588.794972586737</v>
      </c>
      <c r="O60" s="10">
        <f t="shared" si="11"/>
        <v>5.8207660913467407E-11</v>
      </c>
    </row>
    <row r="61" spans="1:15" x14ac:dyDescent="0.25">
      <c r="A61">
        <v>5</v>
      </c>
      <c r="B61" s="4">
        <f>'Income statement'!K31+'Income statement'!G31</f>
        <v>-615389.46599920979</v>
      </c>
      <c r="C61" s="4">
        <f>'Income statement'!C31-'Actuarial balances'!C150</f>
        <v>-34243.038132889662</v>
      </c>
      <c r="D61" s="4">
        <f>'Income statement'!B31+'Income statement'!D31+'Income statement'!E31+'Income statement'!H31+'Income statement'!I31+'Income statement'!J31+('Income statement'!F31+'Actuarial balances'!C150)</f>
        <v>697607.49557404639</v>
      </c>
      <c r="E61" s="10">
        <f t="shared" si="8"/>
        <v>47974.991441946942</v>
      </c>
      <c r="F61" s="10"/>
      <c r="G61" s="10">
        <f t="shared" si="7"/>
        <v>-615389.46599920979</v>
      </c>
      <c r="H61" s="10">
        <f>C61</f>
        <v>-34243.038132889662</v>
      </c>
      <c r="I61" s="4">
        <f>'Income statement'!B31-'Actuarial balances'!B150</f>
        <v>850113.24049731344</v>
      </c>
      <c r="J61" s="4">
        <f>'Income statement'!H31+'Income statement'!J31</f>
        <v>-146743.65122666201</v>
      </c>
      <c r="K61" s="4">
        <f>'Income statement'!D31+'Income statement'!I31+'Income statement'!E31-'Income statement'!D14-'Income statement'!I14-'Income statement'!E14</f>
        <v>-19057.832238749135</v>
      </c>
      <c r="L61" s="4">
        <f>'Income statement'!F31-'Income statement'!F14-(I61-I45)-(H61-H45)</f>
        <v>13295.738542144885</v>
      </c>
      <c r="M61" s="10">
        <f>'Income statement'!L31</f>
        <v>47974.991441946593</v>
      </c>
      <c r="N61" s="10">
        <f t="shared" si="10"/>
        <v>47974.991441947728</v>
      </c>
      <c r="O61" s="10">
        <f t="shared" si="11"/>
        <v>-1.1350493878126144E-9</v>
      </c>
    </row>
    <row r="62" spans="1:15" x14ac:dyDescent="0.25">
      <c r="A62">
        <v>6</v>
      </c>
      <c r="B62" s="4">
        <f>'Income statement'!K32+'Income statement'!G32</f>
        <v>-564518.08938625269</v>
      </c>
      <c r="C62" s="4">
        <f>'Income statement'!C32-'Actuarial balances'!C151</f>
        <v>-2390.6404575151391</v>
      </c>
      <c r="D62" s="4">
        <f>'Income statement'!B32+'Income statement'!D32+'Income statement'!E32+'Income statement'!H32+'Income statement'!I32+'Income statement'!J32+('Income statement'!F32+'Actuarial balances'!C151)</f>
        <v>645639.80501700682</v>
      </c>
      <c r="E62" s="10">
        <f t="shared" si="8"/>
        <v>78731.075173238991</v>
      </c>
      <c r="G62" s="10">
        <f t="shared" si="7"/>
        <v>-564518.08938625269</v>
      </c>
      <c r="H62" s="10">
        <f t="shared" ref="H62:H66" si="12">C62</f>
        <v>-2390.6404575151391</v>
      </c>
      <c r="I62" s="4">
        <f>'Income statement'!B32-'Actuarial balances'!B151</f>
        <v>780852.81456751656</v>
      </c>
      <c r="J62" s="4">
        <f>'Income statement'!H32+'Income statement'!J32</f>
        <v>-135213.00955051006</v>
      </c>
      <c r="K62" s="4">
        <v>0</v>
      </c>
      <c r="L62" s="4">
        <v>0</v>
      </c>
      <c r="M62" s="10">
        <f>'Income statement'!L32</f>
        <v>78731.075173238874</v>
      </c>
      <c r="N62" s="10">
        <f t="shared" si="10"/>
        <v>78731.075173238671</v>
      </c>
      <c r="O62" s="10">
        <f t="shared" si="11"/>
        <v>2.0372681319713593E-10</v>
      </c>
    </row>
    <row r="63" spans="1:15" x14ac:dyDescent="0.25">
      <c r="A63">
        <v>7</v>
      </c>
      <c r="B63" s="4">
        <f>'Income statement'!K33+'Income statement'!G33</f>
        <v>-524266.82057683408</v>
      </c>
      <c r="C63" s="4">
        <f>'Income statement'!C33-'Actuarial balances'!C152</f>
        <v>27089.191473951098</v>
      </c>
      <c r="D63" s="4">
        <f>'Income statement'!B33+'Income statement'!D33+'Income statement'!E33+'Income statement'!H33+'Income statement'!I33+'Income statement'!J33+('Income statement'!F33+'Actuarial balances'!C152)</f>
        <v>599201.94044402451</v>
      </c>
      <c r="E63" s="10">
        <f t="shared" si="8"/>
        <v>102024.31134114153</v>
      </c>
      <c r="G63" s="10">
        <f t="shared" si="7"/>
        <v>-524266.82057683408</v>
      </c>
      <c r="H63" s="10">
        <f t="shared" si="12"/>
        <v>27089.191473951098</v>
      </c>
      <c r="I63" s="4">
        <f>'Income statement'!B33-'Actuarial balances'!B152</f>
        <v>725176.44718322344</v>
      </c>
      <c r="J63" s="4">
        <f>'Income statement'!H33+'Income statement'!J33</f>
        <v>-125974.50673919771</v>
      </c>
      <c r="K63" s="4">
        <v>0</v>
      </c>
      <c r="L63" s="4">
        <v>0</v>
      </c>
      <c r="M63" s="10">
        <f>'Income statement'!L33</f>
        <v>102024.31134114187</v>
      </c>
      <c r="N63" s="10">
        <f t="shared" si="10"/>
        <v>102024.31134114275</v>
      </c>
      <c r="O63" s="10">
        <f t="shared" si="11"/>
        <v>-8.7311491370201111E-10</v>
      </c>
    </row>
    <row r="64" spans="1:15" x14ac:dyDescent="0.25">
      <c r="A64">
        <v>8</v>
      </c>
      <c r="B64" s="4">
        <f>'Income statement'!K34+'Income statement'!G34</f>
        <v>-492032.17026030336</v>
      </c>
      <c r="C64" s="4">
        <f>'Income statement'!C34-'Actuarial balances'!C153</f>
        <v>55151.983671256108</v>
      </c>
      <c r="D64" s="4">
        <f>'Income statement'!B34+'Income statement'!D34+'Income statement'!E34+'Income statement'!H34+'Income statement'!I34+'Income statement'!J34+('Income statement'!F34+'Actuarial balances'!C153)</f>
        <v>561974.62493482628</v>
      </c>
      <c r="E64" s="10">
        <f t="shared" si="8"/>
        <v>125094.43834577902</v>
      </c>
      <c r="G64" s="10">
        <f t="shared" si="7"/>
        <v>-492032.17026030336</v>
      </c>
      <c r="H64" s="10">
        <f t="shared" si="12"/>
        <v>55151.983671256108</v>
      </c>
      <c r="I64" s="4">
        <f>'Income statement'!B34-'Actuarial balances'!B153</f>
        <v>680588.82829287369</v>
      </c>
      <c r="J64" s="4">
        <f>'Income statement'!H34+'Income statement'!J34</f>
        <v>-118614.20335804806</v>
      </c>
      <c r="K64" s="4">
        <v>0</v>
      </c>
      <c r="L64" s="4">
        <v>0</v>
      </c>
      <c r="M64" s="10">
        <f>'Income statement'!L34</f>
        <v>125094.43834577879</v>
      </c>
      <c r="N64" s="10">
        <f t="shared" si="10"/>
        <v>125094.43834577837</v>
      </c>
      <c r="O64" s="10">
        <f t="shared" si="11"/>
        <v>4.220055416226387E-10</v>
      </c>
    </row>
    <row r="65" spans="1:15" x14ac:dyDescent="0.25">
      <c r="A65">
        <v>9</v>
      </c>
      <c r="B65" s="4">
        <f>'Income statement'!K35+'Income statement'!G35</f>
        <v>-466598.53534737806</v>
      </c>
      <c r="C65" s="4">
        <f>'Income statement'!C35-'Actuarial balances'!C154</f>
        <v>82413.320859445026</v>
      </c>
      <c r="D65" s="4">
        <f>'Income statement'!B35+'Income statement'!D35+'Income statement'!E35+'Income statement'!H35+'Income statement'!I35+'Income statement'!J35+('Income statement'!F35+'Actuarial balances'!C154)</f>
        <v>532552.93794355821</v>
      </c>
      <c r="E65" s="10">
        <f t="shared" si="8"/>
        <v>148367.72345562518</v>
      </c>
      <c r="G65" s="10">
        <f t="shared" si="7"/>
        <v>-466598.53534737806</v>
      </c>
      <c r="H65" s="10">
        <f t="shared" si="12"/>
        <v>82413.320859445026</v>
      </c>
      <c r="I65" s="4">
        <f>'Income statement'!B35-'Actuarial balances'!B154</f>
        <v>645408.5111695868</v>
      </c>
      <c r="J65" s="4">
        <f>'Income statement'!H35+'Income statement'!J35</f>
        <v>-112855.57322602505</v>
      </c>
      <c r="K65" s="4">
        <v>0</v>
      </c>
      <c r="L65" s="4">
        <v>0</v>
      </c>
      <c r="M65" s="10">
        <f>'Income statement'!L35</f>
        <v>148367.7234556246</v>
      </c>
      <c r="N65" s="10">
        <f t="shared" si="10"/>
        <v>148367.72345562873</v>
      </c>
      <c r="O65" s="10">
        <f t="shared" si="11"/>
        <v>-4.1327439248561859E-9</v>
      </c>
    </row>
    <row r="66" spans="1:15" x14ac:dyDescent="0.25">
      <c r="A66">
        <v>10</v>
      </c>
      <c r="B66" s="4">
        <f>'Income statement'!K36+'Income statement'!G36</f>
        <v>-447034.24539967661</v>
      </c>
      <c r="C66" s="4">
        <f>'Income statement'!C36-'Actuarial balances'!C155</f>
        <v>109409.13413644442</v>
      </c>
      <c r="D66" s="4">
        <f>'Income statement'!B36+'Income statement'!D36+'Income statement'!E36+'Income statement'!H36+'Income statement'!I36+'Income statement'!J36+('Income statement'!F36+'Actuarial balances'!C155)</f>
        <v>509859.03434123844</v>
      </c>
      <c r="E66" s="10">
        <f t="shared" si="8"/>
        <v>172233.92307800625</v>
      </c>
      <c r="G66" s="10">
        <f t="shared" si="7"/>
        <v>-447034.24539967661</v>
      </c>
      <c r="H66" s="10">
        <f t="shared" si="12"/>
        <v>109409.13413644442</v>
      </c>
      <c r="I66" s="4">
        <f>'Income statement'!B36-'Actuarial balances'!B155</f>
        <v>618346.7904596501</v>
      </c>
      <c r="J66" s="4">
        <f>'Income statement'!H36+'Income statement'!J36</f>
        <v>-108487.75611840212</v>
      </c>
      <c r="K66" s="4">
        <v>0</v>
      </c>
      <c r="L66" s="4">
        <v>0</v>
      </c>
      <c r="M66" s="10">
        <f>'Income statement'!L36</f>
        <v>172233.92307801056</v>
      </c>
      <c r="N66" s="10">
        <f t="shared" si="10"/>
        <v>172233.9230780158</v>
      </c>
      <c r="O66" s="10">
        <f t="shared" si="11"/>
        <v>-5.2386894822120667E-9</v>
      </c>
    </row>
    <row r="69" spans="1:15" x14ac:dyDescent="0.25">
      <c r="B69" s="13" t="s">
        <v>160</v>
      </c>
    </row>
    <row r="70" spans="1:15" x14ac:dyDescent="0.25">
      <c r="D70" t="s">
        <v>157</v>
      </c>
    </row>
    <row r="71" spans="1:15" x14ac:dyDescent="0.25">
      <c r="B71" t="s">
        <v>150</v>
      </c>
      <c r="C71" t="s">
        <v>152</v>
      </c>
      <c r="D71" t="s">
        <v>155</v>
      </c>
      <c r="E71" t="s">
        <v>156</v>
      </c>
      <c r="G71" t="s">
        <v>150</v>
      </c>
      <c r="H71" t="s">
        <v>152</v>
      </c>
      <c r="I71" t="s">
        <v>4</v>
      </c>
      <c r="J71" t="s">
        <v>165</v>
      </c>
      <c r="K71" t="s">
        <v>163</v>
      </c>
      <c r="L71" t="s">
        <v>63</v>
      </c>
      <c r="M71" t="s">
        <v>46</v>
      </c>
    </row>
    <row r="72" spans="1:15" x14ac:dyDescent="0.25">
      <c r="B72" t="s">
        <v>151</v>
      </c>
      <c r="C72" t="s">
        <v>153</v>
      </c>
      <c r="D72" t="s">
        <v>154</v>
      </c>
      <c r="E72" t="s">
        <v>8</v>
      </c>
      <c r="G72" t="s">
        <v>151</v>
      </c>
      <c r="H72" t="s">
        <v>153</v>
      </c>
      <c r="I72" t="s">
        <v>161</v>
      </c>
      <c r="J72" t="s">
        <v>37</v>
      </c>
      <c r="K72" t="s">
        <v>164</v>
      </c>
      <c r="L72" t="s">
        <v>162</v>
      </c>
      <c r="M72" t="s">
        <v>8</v>
      </c>
    </row>
    <row r="73" spans="1:15" x14ac:dyDescent="0.25">
      <c r="A73">
        <v>1</v>
      </c>
      <c r="B73" s="4">
        <f>'Income statement'!K44+'Income statement'!G44</f>
        <v>-1106778.0389440362</v>
      </c>
      <c r="C73" s="4">
        <f>'Income statement'!C44-'Actuarial balances'!C240</f>
        <v>-208166.32503572264</v>
      </c>
      <c r="D73" s="4">
        <f>'Income statement'!B44+'Income statement'!D44+'Income statement'!E44+'Income statement'!H44+'Income statement'!I44+'Income statement'!J44+('Income statement'!F44+'Actuarial balances'!C240)</f>
        <v>1156772.1575872498</v>
      </c>
      <c r="E73" s="10">
        <f>SUM(B73:D73)</f>
        <v>-158172.20639250916</v>
      </c>
      <c r="G73" s="10">
        <f t="shared" ref="G73:G82" si="13">B73</f>
        <v>-1106778.0389440362</v>
      </c>
      <c r="H73" s="10">
        <f>H57</f>
        <v>-208076.45836340281</v>
      </c>
      <c r="I73" s="4">
        <f>'Income statement'!B44-'Actuarial balances'!B51</f>
        <v>1394182.2909149295</v>
      </c>
      <c r="J73" s="4">
        <f>'Income statement'!H44+'Income statement'!J44</f>
        <v>-237500</v>
      </c>
      <c r="K73" s="4">
        <v>0</v>
      </c>
      <c r="L73" s="4">
        <v>0</v>
      </c>
      <c r="M73" s="10">
        <f>'Income statement'!L44</f>
        <v>-158172.20639250951</v>
      </c>
      <c r="N73" s="10">
        <f>G73+H73+I73+J73+K73+L73</f>
        <v>-158172.20639250963</v>
      </c>
      <c r="O73" s="10">
        <f>M73-N73</f>
        <v>0</v>
      </c>
    </row>
    <row r="74" spans="1:15" x14ac:dyDescent="0.25">
      <c r="A74">
        <v>2</v>
      </c>
      <c r="B74" s="4">
        <f>'Income statement'!K45+'Income statement'!G45</f>
        <v>-855222.20346257626</v>
      </c>
      <c r="C74" s="4">
        <f>'Income statement'!C45-'Actuarial balances'!C241</f>
        <v>-151879.95029765239</v>
      </c>
      <c r="D74" s="4">
        <f>'Income statement'!B45+'Income statement'!D45+'Income statement'!E45+'Income statement'!H45+'Income statement'!I45+'Income statement'!J45+('Income statement'!F45+'Actuarial balances'!C241)</f>
        <v>982135.71864798758</v>
      </c>
      <c r="E74" s="10">
        <f t="shared" ref="E74:E82" si="14">SUM(B74:D74)</f>
        <v>-24966.435112241074</v>
      </c>
      <c r="G74" s="10">
        <f t="shared" si="13"/>
        <v>-855222.20346257626</v>
      </c>
      <c r="H74" s="10">
        <f t="shared" ref="H74:H76" si="15">H58</f>
        <v>-151710.15041057102</v>
      </c>
      <c r="I74" s="4">
        <f>'Income statement'!B45-'Actuarial balances'!B52</f>
        <v>1184308.3626609053</v>
      </c>
      <c r="J74" s="4">
        <f>'Income statement'!H45+'Income statement'!J45</f>
        <v>-202342.44390000001</v>
      </c>
      <c r="K74" s="4">
        <v>0</v>
      </c>
      <c r="L74" s="4">
        <v>0</v>
      </c>
      <c r="M74" s="10">
        <f>'Income statement'!L45</f>
        <v>-24966.43511224119</v>
      </c>
      <c r="N74" s="10">
        <f t="shared" ref="N74:N82" si="16">G74+H74+I74+J74+K74+L74</f>
        <v>-24966.435112241947</v>
      </c>
      <c r="O74" s="10">
        <f t="shared" ref="O74:O82" si="17">M74-N74</f>
        <v>7.5669959187507629E-10</v>
      </c>
    </row>
    <row r="75" spans="1:15" x14ac:dyDescent="0.25">
      <c r="A75">
        <v>3</v>
      </c>
      <c r="B75" s="4">
        <f>'Income statement'!K46+'Income statement'!G46</f>
        <v>-752016.04048200091</v>
      </c>
      <c r="C75" s="4">
        <f>'Income statement'!C46-'Actuarial balances'!C242</f>
        <v>-107743.78110723023</v>
      </c>
      <c r="D75" s="4">
        <f>'Income statement'!B46+'Income statement'!D46+'Income statement'!E46+'Income statement'!H46+'Income statement'!I46+'Income statement'!J46+('Income statement'!F46+'Actuarial balances'!C242)</f>
        <v>863175.0219224561</v>
      </c>
      <c r="E75" s="10">
        <f t="shared" si="14"/>
        <v>3415.2003332249587</v>
      </c>
      <c r="G75" s="10">
        <f t="shared" si="13"/>
        <v>-752016.04048200091</v>
      </c>
      <c r="H75" s="10">
        <f t="shared" si="15"/>
        <v>-107500.06302954094</v>
      </c>
      <c r="I75" s="4">
        <f>'Income statement'!B46-'Actuarial balances'!B53</f>
        <v>1041388.8717950573</v>
      </c>
      <c r="J75" s="4">
        <f>'Income statement'!H46+'Income statement'!J46</f>
        <v>-178457.56795029168</v>
      </c>
      <c r="K75" s="4">
        <v>0</v>
      </c>
      <c r="L75" s="4">
        <v>0</v>
      </c>
      <c r="M75" s="10">
        <f>'Income statement'!L46</f>
        <v>3415.2003332249587</v>
      </c>
      <c r="N75" s="10">
        <f t="shared" si="16"/>
        <v>3415.2003332237946</v>
      </c>
      <c r="O75" s="10">
        <f t="shared" si="17"/>
        <v>1.1641532182693481E-9</v>
      </c>
    </row>
    <row r="76" spans="1:15" x14ac:dyDescent="0.25">
      <c r="A76">
        <v>4</v>
      </c>
      <c r="B76" s="4">
        <f>'Income statement'!K47+'Income statement'!G47</f>
        <v>-676144.39014173136</v>
      </c>
      <c r="C76" s="4">
        <f>'Income statement'!C47-'Actuarial balances'!C243</f>
        <v>-68960.829872740433</v>
      </c>
      <c r="D76" s="4">
        <f>'Income statement'!B47+'Income statement'!D47+'Income statement'!E47+'Income statement'!H47+'Income statement'!I47+'Income statement'!J47+('Income statement'!F47+'Actuarial balances'!C243)</f>
        <v>775694.01498705801</v>
      </c>
      <c r="E76" s="10">
        <f t="shared" si="14"/>
        <v>30588.794972586213</v>
      </c>
      <c r="G76" s="10">
        <f t="shared" si="13"/>
        <v>-676144.39014173136</v>
      </c>
      <c r="H76" s="10">
        <f t="shared" si="15"/>
        <v>-68647.009305771324</v>
      </c>
      <c r="I76" s="4">
        <f>'Income statement'!B47-'Actuarial balances'!B54</f>
        <v>936322.10713078268</v>
      </c>
      <c r="J76" s="4">
        <f>'Income statement'!H47+'Income statement'!J47</f>
        <v>-160941.91271069326</v>
      </c>
      <c r="K76" s="4">
        <v>0</v>
      </c>
      <c r="L76" s="4">
        <v>0</v>
      </c>
      <c r="M76" s="10">
        <f>'Income statement'!L47</f>
        <v>30588.794972586795</v>
      </c>
      <c r="N76" s="10">
        <f t="shared" si="16"/>
        <v>30588.794972586737</v>
      </c>
      <c r="O76" s="10">
        <f t="shared" si="17"/>
        <v>5.8207660913467407E-11</v>
      </c>
    </row>
    <row r="77" spans="1:15" x14ac:dyDescent="0.25">
      <c r="A77">
        <v>5</v>
      </c>
      <c r="B77" s="4">
        <f>'Income statement'!K48+'Income statement'!G48</f>
        <v>-615389.46599920979</v>
      </c>
      <c r="C77" s="4">
        <f>'Income statement'!C48-'Actuarial balances'!C244</f>
        <v>-34355.04563338263</v>
      </c>
      <c r="D77" s="4">
        <f>'Income statement'!B48+'Income statement'!D48+'Income statement'!E48+'Income statement'!H48+'Income statement'!I48+'Income statement'!J48+('Income statement'!F48+'Actuarial balances'!C244)</f>
        <v>694807.30806172406</v>
      </c>
      <c r="E77" s="10">
        <f t="shared" si="14"/>
        <v>45062.796429131646</v>
      </c>
      <c r="G77" s="10">
        <f t="shared" si="13"/>
        <v>-615389.46599920979</v>
      </c>
      <c r="H77" s="10">
        <f>C77</f>
        <v>-34355.04563338263</v>
      </c>
      <c r="I77" s="4">
        <f>'Income statement'!B48-'Actuarial balances'!B244</f>
        <v>849710.29402958229</v>
      </c>
      <c r="J77" s="4">
        <f>'Income statement'!H48+'Income statement'!J48</f>
        <v>-146743.65122666201</v>
      </c>
      <c r="K77" s="4">
        <f>'Income statement'!D48+'Income statement'!I48+'Income statement'!E48-'Income statement'!D14-'Income statement'!I14-'Income statement'!E14</f>
        <v>-19057.832238749135</v>
      </c>
      <c r="L77" s="4">
        <f>'Income statement'!F48-'Income statement'!F14-(I77-I45)-(H77-H45)</f>
        <v>10898.497497553704</v>
      </c>
      <c r="M77" s="10">
        <f>'Income statement'!L48</f>
        <v>45062.796429131296</v>
      </c>
      <c r="N77" s="10">
        <f t="shared" si="16"/>
        <v>45062.796429132432</v>
      </c>
      <c r="O77" s="10">
        <f t="shared" si="17"/>
        <v>-1.1350493878126144E-9</v>
      </c>
    </row>
    <row r="78" spans="1:15" x14ac:dyDescent="0.25">
      <c r="A78">
        <v>6</v>
      </c>
      <c r="B78" s="4">
        <f>'Income statement'!K49+'Income statement'!G49</f>
        <v>-564602.5048599164</v>
      </c>
      <c r="C78" s="4">
        <f>'Income statement'!C49-'Actuarial balances'!C245</f>
        <v>-2398.1646745079197</v>
      </c>
      <c r="D78" s="4">
        <f>'Income statement'!B49+'Income statement'!D49+'Income statement'!E49+'Income statement'!H49+'Income statement'!I49+'Income statement'!J49+('Income statement'!F49+'Actuarial balances'!C245)</f>
        <v>645269.6874038945</v>
      </c>
      <c r="E78" s="10">
        <f t="shared" si="14"/>
        <v>78269.017869470175</v>
      </c>
      <c r="G78" s="10">
        <f t="shared" si="13"/>
        <v>-564602.5048599164</v>
      </c>
      <c r="H78" s="10">
        <f t="shared" ref="H78:H82" si="18">C78</f>
        <v>-2398.1646745079197</v>
      </c>
      <c r="I78" s="4">
        <f>'Income statement'!B49-'Actuarial balances'!B245</f>
        <v>780482.696954404</v>
      </c>
      <c r="J78" s="4">
        <f>'Income statement'!H49+'Income statement'!J49</f>
        <v>-135213.00955051006</v>
      </c>
      <c r="K78" s="4">
        <v>0</v>
      </c>
      <c r="L78" s="4">
        <v>0</v>
      </c>
      <c r="M78" s="10">
        <f>'Income statement'!L49</f>
        <v>78269.017869470175</v>
      </c>
      <c r="N78" s="10">
        <f t="shared" si="16"/>
        <v>78269.017869469622</v>
      </c>
      <c r="O78" s="10">
        <f t="shared" si="17"/>
        <v>5.5297277867794037E-10</v>
      </c>
    </row>
    <row r="79" spans="1:15" x14ac:dyDescent="0.25">
      <c r="A79">
        <v>7</v>
      </c>
      <c r="B79" s="4">
        <f>'Income statement'!K50+'Income statement'!G50</f>
        <v>-524308.46143532824</v>
      </c>
      <c r="C79" s="4">
        <f>'Income statement'!C50-'Actuarial balances'!C246</f>
        <v>27075.545888969908</v>
      </c>
      <c r="D79" s="4">
        <f>'Income statement'!B50+'Income statement'!D50+'Income statement'!E50+'Income statement'!H50+'Income statement'!I50+'Income statement'!J50+('Income statement'!F50+'Actuarial balances'!C246)</f>
        <v>598816.23411167227</v>
      </c>
      <c r="E79" s="10">
        <f t="shared" si="14"/>
        <v>101583.31856531394</v>
      </c>
      <c r="G79" s="10">
        <f t="shared" si="13"/>
        <v>-524308.46143532824</v>
      </c>
      <c r="H79" s="10">
        <f t="shared" si="18"/>
        <v>27075.545888969908</v>
      </c>
      <c r="I79" s="4">
        <f>'Income statement'!B50-'Actuarial balances'!B246</f>
        <v>724781.91027258942</v>
      </c>
      <c r="J79" s="4">
        <f>'Income statement'!H50+'Income statement'!J50</f>
        <v>-125965.67616091637</v>
      </c>
      <c r="K79" s="4">
        <v>0</v>
      </c>
      <c r="L79" s="4">
        <v>0</v>
      </c>
      <c r="M79" s="10">
        <f>'Income statement'!L50</f>
        <v>101583.31856531405</v>
      </c>
      <c r="N79" s="10">
        <f t="shared" si="16"/>
        <v>101583.31856531472</v>
      </c>
      <c r="O79" s="10">
        <f t="shared" si="17"/>
        <v>-6.6938810050487518E-10</v>
      </c>
    </row>
    <row r="80" spans="1:15" x14ac:dyDescent="0.25">
      <c r="A80">
        <v>8</v>
      </c>
      <c r="B80" s="4">
        <f>'Income statement'!K51+'Income statement'!G51</f>
        <v>-492032.31567593868</v>
      </c>
      <c r="C80" s="4">
        <f>'Income statement'!C51-'Actuarial balances'!C247</f>
        <v>55128.998361228965</v>
      </c>
      <c r="D80" s="4">
        <f>'Income statement'!B51+'Income statement'!D51+'Income statement'!E51+'Income statement'!H51+'Income statement'!I51+'Income statement'!J51+('Income statement'!F51+'Actuarial balances'!C247)</f>
        <v>561568.2232281426</v>
      </c>
      <c r="E80" s="10">
        <f t="shared" si="14"/>
        <v>124664.90591343289</v>
      </c>
      <c r="G80" s="10">
        <f t="shared" si="13"/>
        <v>-492032.31567593868</v>
      </c>
      <c r="H80" s="10">
        <f t="shared" si="18"/>
        <v>55128.998361228965</v>
      </c>
      <c r="I80" s="4">
        <f>'Income statement'!B51-'Actuarial balances'!B247</f>
        <v>680164.72725844057</v>
      </c>
      <c r="J80" s="4">
        <f>'Income statement'!H51+'Income statement'!J51</f>
        <v>-118596.50403030025</v>
      </c>
      <c r="K80" s="4">
        <v>0</v>
      </c>
      <c r="L80" s="4">
        <v>0</v>
      </c>
      <c r="M80" s="10">
        <f>'Income statement'!L51</f>
        <v>124664.90591343312</v>
      </c>
      <c r="N80" s="10">
        <f t="shared" si="16"/>
        <v>124664.90591343062</v>
      </c>
      <c r="O80" s="10">
        <f t="shared" si="17"/>
        <v>2.5029294192790985E-9</v>
      </c>
    </row>
    <row r="81" spans="1:15" x14ac:dyDescent="0.25">
      <c r="A81">
        <v>9</v>
      </c>
      <c r="B81" s="4">
        <f>'Income statement'!K52+'Income statement'!G52</f>
        <v>-466557.07191404328</v>
      </c>
      <c r="C81" s="4">
        <f>'Income statement'!C52-'Actuarial balances'!C248</f>
        <v>82377.59755749465</v>
      </c>
      <c r="D81" s="4">
        <f>'Income statement'!B52+'Income statement'!D52+'Income statement'!E52+'Income statement'!H52+'Income statement'!I52+'Income statement'!J52+('Income statement'!F52+'Actuarial balances'!C248)</f>
        <v>532120.15178178228</v>
      </c>
      <c r="E81" s="10">
        <f t="shared" si="14"/>
        <v>147940.67742523365</v>
      </c>
      <c r="G81" s="10">
        <f t="shared" si="13"/>
        <v>-466557.07191404328</v>
      </c>
      <c r="H81" s="10">
        <f t="shared" si="18"/>
        <v>82377.59755749465</v>
      </c>
      <c r="I81" s="4">
        <f>'Income statement'!B52-'Actuarial balances'!B248</f>
        <v>644948.82441403484</v>
      </c>
      <c r="J81" s="4">
        <f>'Income statement'!H52+'Income statement'!J52</f>
        <v>-112828.67263225158</v>
      </c>
      <c r="K81" s="4">
        <v>0</v>
      </c>
      <c r="L81" s="4">
        <v>0</v>
      </c>
      <c r="M81" s="10">
        <f>'Income statement'!L52</f>
        <v>147940.67742523446</v>
      </c>
      <c r="N81" s="10">
        <f t="shared" si="16"/>
        <v>147940.67742523464</v>
      </c>
      <c r="O81" s="10">
        <f t="shared" si="17"/>
        <v>0</v>
      </c>
    </row>
    <row r="82" spans="1:15" x14ac:dyDescent="0.25">
      <c r="A82">
        <v>10</v>
      </c>
      <c r="B82" s="4">
        <f>'Income statement'!K53+'Income statement'!G53</f>
        <v>-446949.50708521792</v>
      </c>
      <c r="C82" s="4">
        <f>'Income statement'!C53-'Actuarial balances'!C249</f>
        <v>109356.86720895441</v>
      </c>
      <c r="D82" s="4">
        <f>'Income statement'!B53+'Income statement'!D53+'Income statement'!E53+'Income statement'!H53+'Income statement'!I53+'Income statement'!J53+('Income statement'!F53+'Actuarial balances'!C249)</f>
        <v>509393.17924723029</v>
      </c>
      <c r="E82" s="10">
        <f t="shared" si="14"/>
        <v>171800.53937096678</v>
      </c>
      <c r="G82" s="10">
        <f t="shared" si="13"/>
        <v>-446949.50708521792</v>
      </c>
      <c r="H82" s="10">
        <f t="shared" si="18"/>
        <v>109356.86720895441</v>
      </c>
      <c r="I82" s="4">
        <f>'Income statement'!B53-'Actuarial balances'!B249</f>
        <v>617844.1535233045</v>
      </c>
      <c r="J82" s="4">
        <f>'Income statement'!H53+'Income statement'!J53</f>
        <v>-108450.97427606148</v>
      </c>
      <c r="K82" s="4">
        <v>0</v>
      </c>
      <c r="L82" s="4">
        <v>0</v>
      </c>
      <c r="M82" s="10">
        <f>'Income statement'!L53</f>
        <v>171800.53937097773</v>
      </c>
      <c r="N82" s="10">
        <f t="shared" si="16"/>
        <v>171800.53937097953</v>
      </c>
      <c r="O82" s="10">
        <f t="shared" si="17"/>
        <v>-1.8044374883174896E-9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J22" sqref="J22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65"/>
  <sheetViews>
    <sheetView topLeftCell="A51" zoomScaleNormal="100" workbookViewId="0">
      <selection activeCell="G19" sqref="G19"/>
    </sheetView>
  </sheetViews>
  <sheetFormatPr defaultRowHeight="15" x14ac:dyDescent="0.25"/>
  <cols>
    <col min="1" max="1" width="30.5703125" bestFit="1" customWidth="1"/>
    <col min="2" max="2" width="10" bestFit="1" customWidth="1"/>
    <col min="3" max="4" width="11.5703125" customWidth="1"/>
    <col min="5" max="5" width="13.42578125" bestFit="1" customWidth="1"/>
    <col min="6" max="6" width="14" bestFit="1" customWidth="1"/>
    <col min="7" max="7" width="13.5703125" bestFit="1" customWidth="1"/>
    <col min="8" max="14" width="11.5703125" customWidth="1"/>
  </cols>
  <sheetData>
    <row r="1" spans="1:14" x14ac:dyDescent="0.25">
      <c r="A1" s="5" t="s">
        <v>77</v>
      </c>
    </row>
    <row r="2" spans="1:14" x14ac:dyDescent="0.25">
      <c r="A2" s="5" t="s">
        <v>20</v>
      </c>
    </row>
    <row r="4" spans="1:14" x14ac:dyDescent="0.25">
      <c r="A4" s="5" t="s">
        <v>86</v>
      </c>
    </row>
    <row r="6" spans="1:14" x14ac:dyDescent="0.25">
      <c r="A6" t="s">
        <v>21</v>
      </c>
      <c r="B6" s="4">
        <v>1000</v>
      </c>
      <c r="E6" t="s">
        <v>113</v>
      </c>
      <c r="F6" s="29">
        <v>0.1</v>
      </c>
      <c r="H6" t="s">
        <v>115</v>
      </c>
      <c r="J6" s="20">
        <v>-5.0000000000000001E-3</v>
      </c>
    </row>
    <row r="7" spans="1:14" x14ac:dyDescent="0.25">
      <c r="A7" t="s">
        <v>66</v>
      </c>
      <c r="B7" s="4">
        <v>100</v>
      </c>
      <c r="E7" s="9" t="s">
        <v>114</v>
      </c>
      <c r="F7" s="29">
        <v>-0.05</v>
      </c>
    </row>
    <row r="8" spans="1:14" x14ac:dyDescent="0.25">
      <c r="B8" s="4"/>
      <c r="E8" s="9"/>
    </row>
    <row r="9" spans="1:14" x14ac:dyDescent="0.25">
      <c r="B9" s="7"/>
      <c r="C9" s="7" t="s">
        <v>23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25">
      <c r="A10" s="1"/>
      <c r="B10" s="7"/>
      <c r="C10" s="7" t="s">
        <v>22</v>
      </c>
      <c r="D10" s="7" t="s">
        <v>63</v>
      </c>
      <c r="E10" s="7"/>
      <c r="F10" s="7" t="s">
        <v>25</v>
      </c>
      <c r="G10" s="7" t="s">
        <v>26</v>
      </c>
      <c r="H10" s="7" t="s">
        <v>26</v>
      </c>
      <c r="I10" s="7" t="s">
        <v>26</v>
      </c>
      <c r="J10" s="7" t="s">
        <v>100</v>
      </c>
      <c r="K10" s="7"/>
      <c r="L10" s="7"/>
      <c r="M10" s="7"/>
    </row>
    <row r="11" spans="1:14" x14ac:dyDescent="0.25">
      <c r="A11" s="7" t="s">
        <v>0</v>
      </c>
      <c r="B11" s="7" t="s">
        <v>4</v>
      </c>
      <c r="C11" s="7" t="s">
        <v>60</v>
      </c>
      <c r="D11" s="7" t="s">
        <v>62</v>
      </c>
      <c r="E11" s="7" t="s">
        <v>6</v>
      </c>
      <c r="F11" s="7" t="s">
        <v>6</v>
      </c>
      <c r="G11" s="7" t="s">
        <v>27</v>
      </c>
      <c r="H11" s="7" t="s">
        <v>28</v>
      </c>
      <c r="I11" s="7" t="s">
        <v>9</v>
      </c>
      <c r="J11" s="7" t="s">
        <v>101</v>
      </c>
      <c r="K11" s="7" t="s">
        <v>56</v>
      </c>
      <c r="L11" s="7" t="s">
        <v>2</v>
      </c>
      <c r="M11" s="7" t="s">
        <v>11</v>
      </c>
      <c r="N11" s="7" t="s">
        <v>61</v>
      </c>
    </row>
    <row r="12" spans="1:14" x14ac:dyDescent="0.25">
      <c r="A12" s="12" t="s">
        <v>1</v>
      </c>
      <c r="B12" s="12" t="s">
        <v>58</v>
      </c>
      <c r="C12" s="12" t="s">
        <v>24</v>
      </c>
      <c r="D12" s="12" t="s">
        <v>3</v>
      </c>
      <c r="E12" s="12" t="s">
        <v>3</v>
      </c>
      <c r="F12" s="12" t="s">
        <v>3</v>
      </c>
      <c r="G12" s="12" t="s">
        <v>5</v>
      </c>
      <c r="H12" s="12" t="s">
        <v>5</v>
      </c>
      <c r="I12" s="12" t="s">
        <v>5</v>
      </c>
      <c r="J12" s="12" t="s">
        <v>5</v>
      </c>
      <c r="K12" s="12" t="s">
        <v>57</v>
      </c>
      <c r="L12" s="12" t="s">
        <v>3</v>
      </c>
      <c r="M12" s="12" t="s">
        <v>3</v>
      </c>
      <c r="N12" s="12" t="s">
        <v>58</v>
      </c>
    </row>
    <row r="13" spans="1:14" x14ac:dyDescent="0.25">
      <c r="A13" s="7"/>
      <c r="N13" s="3"/>
    </row>
    <row r="14" spans="1:14" x14ac:dyDescent="0.25">
      <c r="A14" s="7">
        <v>1</v>
      </c>
      <c r="B14" s="3">
        <v>90</v>
      </c>
      <c r="C14" s="9">
        <v>4.2500000000000003E-2</v>
      </c>
      <c r="D14" s="9">
        <f>C14+$J$6</f>
        <v>3.7500000000000006E-2</v>
      </c>
      <c r="E14" s="2">
        <v>0.75</v>
      </c>
      <c r="F14" s="2">
        <f>E14-E23</f>
        <v>0.7</v>
      </c>
      <c r="G14" s="4">
        <v>200</v>
      </c>
      <c r="H14" s="4">
        <v>100</v>
      </c>
      <c r="I14" s="18">
        <v>35</v>
      </c>
      <c r="J14" s="18">
        <v>1000</v>
      </c>
      <c r="K14" s="9">
        <v>2.2499999999999999E-2</v>
      </c>
      <c r="L14" s="17">
        <f>(1+$F$6)*Input!L14</f>
        <v>6.9300000000000004E-4</v>
      </c>
      <c r="M14" s="2">
        <f>(1+$F$7)*Input!M14</f>
        <v>0.14249999999999999</v>
      </c>
      <c r="N14" s="3">
        <v>0</v>
      </c>
    </row>
    <row r="15" spans="1:14" x14ac:dyDescent="0.25">
      <c r="A15" s="7">
        <v>2</v>
      </c>
      <c r="B15" s="3">
        <f>B14</f>
        <v>90</v>
      </c>
      <c r="C15" s="9">
        <v>4.2500000000000003E-2</v>
      </c>
      <c r="D15" s="9">
        <f t="shared" ref="D15:D23" si="0">C15+$J$6</f>
        <v>3.7500000000000006E-2</v>
      </c>
      <c r="E15" s="2">
        <v>0.05</v>
      </c>
      <c r="F15" s="2">
        <v>0</v>
      </c>
      <c r="G15" s="4">
        <v>0.04</v>
      </c>
      <c r="H15" s="4">
        <v>0.02</v>
      </c>
      <c r="I15" s="18">
        <f>I14*1.02</f>
        <v>35.700000000000003</v>
      </c>
      <c r="J15" s="18">
        <v>1000</v>
      </c>
      <c r="K15" s="9">
        <v>2.2499999999999999E-2</v>
      </c>
      <c r="L15" s="17">
        <f>(1+$F$6)*Input!L15</f>
        <v>8.4699999999999999E-4</v>
      </c>
      <c r="M15" s="2">
        <f>(1+$F$7)*Input!M15</f>
        <v>0.11399999999999999</v>
      </c>
      <c r="N15" s="3">
        <v>100</v>
      </c>
    </row>
    <row r="16" spans="1:14" x14ac:dyDescent="0.25">
      <c r="A16" s="7">
        <v>3</v>
      </c>
      <c r="B16" s="3">
        <f t="shared" ref="B16:B23" si="1">B15</f>
        <v>90</v>
      </c>
      <c r="C16" s="9">
        <v>4.2500000000000003E-2</v>
      </c>
      <c r="D16" s="9">
        <f t="shared" si="0"/>
        <v>3.7500000000000006E-2</v>
      </c>
      <c r="E16" s="2">
        <v>0.05</v>
      </c>
      <c r="F16" s="2">
        <v>0</v>
      </c>
      <c r="G16" s="4">
        <v>0.04</v>
      </c>
      <c r="H16" s="4">
        <v>0.02</v>
      </c>
      <c r="I16" s="18">
        <f t="shared" ref="I16:I23" si="2">I15*1.02</f>
        <v>36.414000000000001</v>
      </c>
      <c r="J16" s="18">
        <v>1000</v>
      </c>
      <c r="K16" s="9">
        <v>2.2499999999999999E-2</v>
      </c>
      <c r="L16" s="17">
        <f>(1+$F$6)*Input!L16</f>
        <v>1.0890000000000001E-3</v>
      </c>
      <c r="M16" s="2">
        <f>(1+$F$7)*Input!M16</f>
        <v>9.5000000000000001E-2</v>
      </c>
      <c r="N16" s="3">
        <v>210</v>
      </c>
    </row>
    <row r="17" spans="1:14" x14ac:dyDescent="0.25">
      <c r="A17" s="7">
        <v>4</v>
      </c>
      <c r="B17" s="3">
        <f t="shared" si="1"/>
        <v>90</v>
      </c>
      <c r="C17" s="9">
        <v>4.2500000000000003E-2</v>
      </c>
      <c r="D17" s="9">
        <f t="shared" si="0"/>
        <v>3.7500000000000006E-2</v>
      </c>
      <c r="E17" s="2">
        <v>0.05</v>
      </c>
      <c r="F17" s="2">
        <v>0</v>
      </c>
      <c r="G17" s="4">
        <v>0.04</v>
      </c>
      <c r="H17" s="4">
        <v>0.02</v>
      </c>
      <c r="I17" s="18">
        <f t="shared" si="2"/>
        <v>37.14228</v>
      </c>
      <c r="J17" s="18">
        <v>1000</v>
      </c>
      <c r="K17" s="9">
        <v>2.2499999999999999E-2</v>
      </c>
      <c r="L17" s="17">
        <f>(1+$F$6)*Input!L17</f>
        <v>1.2540000000000001E-3</v>
      </c>
      <c r="M17" s="2">
        <f>(1+$F$7)*Input!M17</f>
        <v>8.5499999999999993E-2</v>
      </c>
      <c r="N17" s="3">
        <v>320</v>
      </c>
    </row>
    <row r="18" spans="1:14" hidden="1" x14ac:dyDescent="0.25">
      <c r="A18" s="7">
        <v>5</v>
      </c>
      <c r="B18" s="3">
        <f t="shared" si="1"/>
        <v>90</v>
      </c>
      <c r="C18" s="9">
        <v>4.2500000000000003E-2</v>
      </c>
      <c r="D18" s="9">
        <f t="shared" si="0"/>
        <v>3.7500000000000006E-2</v>
      </c>
      <c r="E18" s="2">
        <v>0.05</v>
      </c>
      <c r="F18" s="2">
        <v>0</v>
      </c>
      <c r="G18" s="4">
        <v>0.04</v>
      </c>
      <c r="H18" s="4">
        <v>0.02</v>
      </c>
      <c r="I18" s="18">
        <f t="shared" si="2"/>
        <v>37.885125600000002</v>
      </c>
      <c r="J18" s="18">
        <v>1000</v>
      </c>
      <c r="K18" s="9">
        <v>2.2499999999999999E-2</v>
      </c>
      <c r="L18" s="17">
        <f>(1+$F$6)*Input!L18</f>
        <v>1.4080000000000002E-3</v>
      </c>
      <c r="M18" s="2">
        <f>(1+$F$7)*Input!M18</f>
        <v>7.5999999999999998E-2</v>
      </c>
      <c r="N18" s="3">
        <v>430</v>
      </c>
    </row>
    <row r="19" spans="1:14" x14ac:dyDescent="0.25">
      <c r="A19" s="7">
        <v>6</v>
      </c>
      <c r="B19" s="3">
        <f t="shared" si="1"/>
        <v>90</v>
      </c>
      <c r="C19" s="9">
        <v>4.2500000000000003E-2</v>
      </c>
      <c r="D19" s="9">
        <f t="shared" si="0"/>
        <v>3.7500000000000006E-2</v>
      </c>
      <c r="E19" s="2">
        <v>0.05</v>
      </c>
      <c r="F19" s="2">
        <v>0</v>
      </c>
      <c r="G19" s="4">
        <v>0.04</v>
      </c>
      <c r="H19" s="4">
        <v>0.02</v>
      </c>
      <c r="I19" s="18">
        <f t="shared" si="2"/>
        <v>38.642828112000004</v>
      </c>
      <c r="J19" s="18">
        <v>1000</v>
      </c>
      <c r="K19" s="9">
        <v>2.2499999999999999E-2</v>
      </c>
      <c r="L19" s="17">
        <f>(1+$F$6)*Input!L19</f>
        <v>1.5400000000000001E-3</v>
      </c>
      <c r="M19" s="2">
        <f>(1+$F$7)*Input!M19</f>
        <v>6.6500000000000004E-2</v>
      </c>
      <c r="N19" s="3">
        <v>540</v>
      </c>
    </row>
    <row r="20" spans="1:14" x14ac:dyDescent="0.25">
      <c r="A20" s="7">
        <v>7</v>
      </c>
      <c r="B20" s="3">
        <f t="shared" si="1"/>
        <v>90</v>
      </c>
      <c r="C20" s="9">
        <v>4.2500000000000003E-2</v>
      </c>
      <c r="D20" s="9">
        <f t="shared" si="0"/>
        <v>3.7500000000000006E-2</v>
      </c>
      <c r="E20" s="2">
        <v>0.05</v>
      </c>
      <c r="F20" s="2">
        <v>0</v>
      </c>
      <c r="G20" s="4">
        <v>0.04</v>
      </c>
      <c r="H20" s="4">
        <v>0.02</v>
      </c>
      <c r="I20" s="18">
        <f t="shared" si="2"/>
        <v>39.415684674240005</v>
      </c>
      <c r="J20" s="18">
        <v>1000</v>
      </c>
      <c r="K20" s="9">
        <v>2.2499999999999999E-2</v>
      </c>
      <c r="L20" s="17">
        <f>(1+$F$6)*Input!L20</f>
        <v>1.7380000000000002E-3</v>
      </c>
      <c r="M20" s="2">
        <f>(1+$F$7)*Input!M20</f>
        <v>5.6999999999999995E-2</v>
      </c>
      <c r="N20" s="3">
        <v>650</v>
      </c>
    </row>
    <row r="21" spans="1:14" x14ac:dyDescent="0.25">
      <c r="A21" s="7">
        <v>8</v>
      </c>
      <c r="B21" s="3">
        <f t="shared" si="1"/>
        <v>90</v>
      </c>
      <c r="C21" s="9">
        <v>4.2500000000000003E-2</v>
      </c>
      <c r="D21" s="9">
        <f t="shared" si="0"/>
        <v>3.7500000000000006E-2</v>
      </c>
      <c r="E21" s="2">
        <v>0.05</v>
      </c>
      <c r="F21" s="2">
        <v>0</v>
      </c>
      <c r="G21" s="4">
        <v>0.04</v>
      </c>
      <c r="H21" s="4">
        <v>0.02</v>
      </c>
      <c r="I21" s="18">
        <f t="shared" si="2"/>
        <v>40.203998367724807</v>
      </c>
      <c r="J21" s="18">
        <v>1000</v>
      </c>
      <c r="K21" s="9">
        <v>2.2499999999999999E-2</v>
      </c>
      <c r="L21" s="17">
        <f>(1+$F$6)*Input!L21</f>
        <v>1.9580000000000001E-3</v>
      </c>
      <c r="M21" s="2">
        <f>(1+$F$7)*Input!M21</f>
        <v>4.7500000000000001E-2</v>
      </c>
      <c r="N21" s="3">
        <v>760</v>
      </c>
    </row>
    <row r="22" spans="1:14" x14ac:dyDescent="0.25">
      <c r="A22" s="7">
        <v>9</v>
      </c>
      <c r="B22" s="3">
        <f t="shared" si="1"/>
        <v>90</v>
      </c>
      <c r="C22" s="9">
        <v>4.2500000000000003E-2</v>
      </c>
      <c r="D22" s="9">
        <f t="shared" si="0"/>
        <v>3.7500000000000006E-2</v>
      </c>
      <c r="E22" s="2">
        <v>0.05</v>
      </c>
      <c r="F22" s="2">
        <v>0</v>
      </c>
      <c r="G22" s="4">
        <v>0.04</v>
      </c>
      <c r="H22" s="4">
        <v>0.02</v>
      </c>
      <c r="I22" s="18">
        <f t="shared" si="2"/>
        <v>41.008078335079304</v>
      </c>
      <c r="J22" s="18">
        <v>1000</v>
      </c>
      <c r="K22" s="9">
        <v>2.2499999999999999E-2</v>
      </c>
      <c r="L22" s="17">
        <f>(1+$F$6)*Input!L22</f>
        <v>2.2110000000000003E-3</v>
      </c>
      <c r="M22" s="2">
        <f>(1+$F$7)*Input!M22</f>
        <v>3.7999999999999999E-2</v>
      </c>
      <c r="N22" s="3">
        <v>870</v>
      </c>
    </row>
    <row r="23" spans="1:14" x14ac:dyDescent="0.25">
      <c r="A23" s="7">
        <v>10</v>
      </c>
      <c r="B23" s="3">
        <f t="shared" si="1"/>
        <v>90</v>
      </c>
      <c r="C23" s="9">
        <v>4.2500000000000003E-2</v>
      </c>
      <c r="D23" s="9">
        <f t="shared" si="0"/>
        <v>3.7500000000000006E-2</v>
      </c>
      <c r="E23" s="2">
        <v>0.05</v>
      </c>
      <c r="F23" s="2">
        <v>0</v>
      </c>
      <c r="G23" s="4">
        <v>0.04</v>
      </c>
      <c r="H23" s="4">
        <v>0.02</v>
      </c>
      <c r="I23" s="18">
        <f t="shared" si="2"/>
        <v>41.82823990178089</v>
      </c>
      <c r="J23" s="18">
        <v>1000</v>
      </c>
      <c r="K23" s="9">
        <v>2.2499999999999999E-2</v>
      </c>
      <c r="L23" s="17">
        <f>(1+$F$6)*Input!L23</f>
        <v>2.464E-3</v>
      </c>
      <c r="M23" s="2">
        <v>1</v>
      </c>
      <c r="N23" s="3">
        <v>1000</v>
      </c>
    </row>
    <row r="24" spans="1:14" x14ac:dyDescent="0.25">
      <c r="A24" s="7"/>
      <c r="B24" s="9"/>
      <c r="C24" s="2"/>
      <c r="D24" s="2"/>
      <c r="E24" s="2"/>
      <c r="F24" s="4"/>
      <c r="G24" s="4"/>
      <c r="H24" s="4"/>
      <c r="I24" s="4"/>
      <c r="J24" s="4"/>
      <c r="K24" s="8"/>
      <c r="L24" s="11"/>
    </row>
    <row r="25" spans="1:14" x14ac:dyDescent="0.25">
      <c r="A25" s="22" t="s">
        <v>87</v>
      </c>
    </row>
    <row r="27" spans="1:14" x14ac:dyDescent="0.25">
      <c r="A27" t="s">
        <v>21</v>
      </c>
      <c r="B27" s="4">
        <f>B6</f>
        <v>1000</v>
      </c>
    </row>
    <row r="28" spans="1:14" x14ac:dyDescent="0.25">
      <c r="A28" t="s">
        <v>66</v>
      </c>
      <c r="B28" s="4">
        <f>B7</f>
        <v>100</v>
      </c>
      <c r="E28" s="9"/>
    </row>
    <row r="29" spans="1:14" x14ac:dyDescent="0.25">
      <c r="B29" s="4"/>
      <c r="E29" s="9"/>
    </row>
    <row r="30" spans="1:14" x14ac:dyDescent="0.25">
      <c r="B30" s="7"/>
      <c r="C30" s="7" t="s">
        <v>23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x14ac:dyDescent="0.25">
      <c r="A31" s="1"/>
      <c r="B31" s="7"/>
      <c r="C31" s="7" t="s">
        <v>22</v>
      </c>
      <c r="D31" s="7" t="s">
        <v>63</v>
      </c>
      <c r="E31" s="7"/>
      <c r="F31" s="7" t="s">
        <v>25</v>
      </c>
      <c r="G31" s="7" t="s">
        <v>26</v>
      </c>
      <c r="H31" s="7" t="s">
        <v>26</v>
      </c>
      <c r="I31" s="7" t="s">
        <v>26</v>
      </c>
      <c r="J31" s="7" t="s">
        <v>100</v>
      </c>
      <c r="K31" s="7"/>
      <c r="L31" s="7"/>
      <c r="M31" s="7"/>
    </row>
    <row r="32" spans="1:14" x14ac:dyDescent="0.25">
      <c r="A32" s="7" t="s">
        <v>0</v>
      </c>
      <c r="B32" s="7" t="s">
        <v>4</v>
      </c>
      <c r="C32" s="7" t="s">
        <v>60</v>
      </c>
      <c r="D32" s="7" t="s">
        <v>62</v>
      </c>
      <c r="E32" s="7" t="s">
        <v>6</v>
      </c>
      <c r="F32" s="7" t="s">
        <v>6</v>
      </c>
      <c r="G32" s="7" t="s">
        <v>27</v>
      </c>
      <c r="H32" s="7" t="s">
        <v>28</v>
      </c>
      <c r="I32" s="7" t="s">
        <v>9</v>
      </c>
      <c r="J32" s="7" t="s">
        <v>101</v>
      </c>
      <c r="K32" s="7" t="s">
        <v>56</v>
      </c>
      <c r="L32" s="7" t="s">
        <v>2</v>
      </c>
      <c r="M32" s="7" t="s">
        <v>11</v>
      </c>
      <c r="N32" s="7" t="s">
        <v>61</v>
      </c>
    </row>
    <row r="33" spans="1:14" x14ac:dyDescent="0.25">
      <c r="A33" s="12" t="s">
        <v>1</v>
      </c>
      <c r="B33" s="12" t="s">
        <v>58</v>
      </c>
      <c r="C33" s="12" t="s">
        <v>24</v>
      </c>
      <c r="D33" s="12" t="s">
        <v>3</v>
      </c>
      <c r="E33" s="12" t="s">
        <v>3</v>
      </c>
      <c r="F33" s="12" t="s">
        <v>3</v>
      </c>
      <c r="G33" s="12" t="s">
        <v>5</v>
      </c>
      <c r="H33" s="12" t="s">
        <v>5</v>
      </c>
      <c r="I33" s="12" t="s">
        <v>5</v>
      </c>
      <c r="J33" s="12" t="s">
        <v>5</v>
      </c>
      <c r="K33" s="12" t="s">
        <v>57</v>
      </c>
      <c r="L33" s="12" t="s">
        <v>3</v>
      </c>
      <c r="M33" s="12" t="s">
        <v>3</v>
      </c>
      <c r="N33" s="12" t="s">
        <v>58</v>
      </c>
    </row>
    <row r="34" spans="1:14" x14ac:dyDescent="0.25">
      <c r="A34" s="7"/>
      <c r="N34" s="3"/>
    </row>
    <row r="35" spans="1:14" x14ac:dyDescent="0.25">
      <c r="A35" s="7">
        <v>1</v>
      </c>
      <c r="B35" s="3">
        <f>B14</f>
        <v>90</v>
      </c>
      <c r="C35" s="9">
        <f>C14</f>
        <v>4.2500000000000003E-2</v>
      </c>
      <c r="D35" s="9">
        <f t="shared" ref="D35:N44" si="3">D14</f>
        <v>3.7500000000000006E-2</v>
      </c>
      <c r="E35" s="2">
        <f t="shared" si="3"/>
        <v>0.75</v>
      </c>
      <c r="F35" s="2">
        <f t="shared" si="3"/>
        <v>0.7</v>
      </c>
      <c r="G35" s="4">
        <f t="shared" si="3"/>
        <v>200</v>
      </c>
      <c r="H35" s="4">
        <f t="shared" si="3"/>
        <v>100</v>
      </c>
      <c r="I35" s="18">
        <f t="shared" si="3"/>
        <v>35</v>
      </c>
      <c r="J35" s="18">
        <v>1000</v>
      </c>
      <c r="K35" s="9">
        <f t="shared" si="3"/>
        <v>2.2499999999999999E-2</v>
      </c>
      <c r="L35" s="17">
        <f t="shared" si="3"/>
        <v>6.9300000000000004E-4</v>
      </c>
      <c r="M35" s="2">
        <f t="shared" si="3"/>
        <v>0.14249999999999999</v>
      </c>
      <c r="N35" s="3">
        <f t="shared" si="3"/>
        <v>0</v>
      </c>
    </row>
    <row r="36" spans="1:14" x14ac:dyDescent="0.25">
      <c r="A36" s="7">
        <v>2</v>
      </c>
      <c r="B36" s="3">
        <f t="shared" ref="B36:C44" si="4">B15</f>
        <v>90</v>
      </c>
      <c r="C36" s="9">
        <f t="shared" si="4"/>
        <v>4.2500000000000003E-2</v>
      </c>
      <c r="D36" s="9">
        <f t="shared" si="3"/>
        <v>3.7500000000000006E-2</v>
      </c>
      <c r="E36" s="2">
        <f t="shared" si="3"/>
        <v>0.05</v>
      </c>
      <c r="F36" s="2">
        <f t="shared" si="3"/>
        <v>0</v>
      </c>
      <c r="G36" s="4">
        <f t="shared" si="3"/>
        <v>0.04</v>
      </c>
      <c r="H36" s="4">
        <f t="shared" si="3"/>
        <v>0.02</v>
      </c>
      <c r="I36" s="18">
        <f t="shared" si="3"/>
        <v>35.700000000000003</v>
      </c>
      <c r="J36" s="18">
        <v>1000</v>
      </c>
      <c r="K36" s="9">
        <f t="shared" si="3"/>
        <v>2.2499999999999999E-2</v>
      </c>
      <c r="L36" s="17">
        <f t="shared" si="3"/>
        <v>8.4699999999999999E-4</v>
      </c>
      <c r="M36" s="2">
        <f t="shared" si="3"/>
        <v>0.11399999999999999</v>
      </c>
      <c r="N36" s="3">
        <f t="shared" si="3"/>
        <v>100</v>
      </c>
    </row>
    <row r="37" spans="1:14" x14ac:dyDescent="0.25">
      <c r="A37" s="7">
        <v>3</v>
      </c>
      <c r="B37" s="3">
        <f t="shared" si="4"/>
        <v>90</v>
      </c>
      <c r="C37" s="9">
        <f t="shared" si="4"/>
        <v>4.2500000000000003E-2</v>
      </c>
      <c r="D37" s="9">
        <f t="shared" si="3"/>
        <v>3.7500000000000006E-2</v>
      </c>
      <c r="E37" s="2">
        <f t="shared" si="3"/>
        <v>0.05</v>
      </c>
      <c r="F37" s="2">
        <f t="shared" si="3"/>
        <v>0</v>
      </c>
      <c r="G37" s="4">
        <f t="shared" si="3"/>
        <v>0.04</v>
      </c>
      <c r="H37" s="4">
        <f t="shared" si="3"/>
        <v>0.02</v>
      </c>
      <c r="I37" s="18">
        <f t="shared" si="3"/>
        <v>36.414000000000001</v>
      </c>
      <c r="J37" s="18">
        <v>1000</v>
      </c>
      <c r="K37" s="9">
        <f t="shared" si="3"/>
        <v>2.2499999999999999E-2</v>
      </c>
      <c r="L37" s="17">
        <f t="shared" si="3"/>
        <v>1.0890000000000001E-3</v>
      </c>
      <c r="M37" s="2">
        <f t="shared" si="3"/>
        <v>9.5000000000000001E-2</v>
      </c>
      <c r="N37" s="3">
        <f t="shared" si="3"/>
        <v>210</v>
      </c>
    </row>
    <row r="38" spans="1:14" x14ac:dyDescent="0.25">
      <c r="A38" s="7">
        <v>4</v>
      </c>
      <c r="B38" s="3">
        <f t="shared" si="4"/>
        <v>90</v>
      </c>
      <c r="C38" s="9">
        <f t="shared" si="4"/>
        <v>4.2500000000000003E-2</v>
      </c>
      <c r="D38" s="9">
        <f t="shared" si="3"/>
        <v>3.7500000000000006E-2</v>
      </c>
      <c r="E38" s="2">
        <f t="shared" si="3"/>
        <v>0.05</v>
      </c>
      <c r="F38" s="2">
        <f t="shared" si="3"/>
        <v>0</v>
      </c>
      <c r="G38" s="4">
        <f t="shared" si="3"/>
        <v>0.04</v>
      </c>
      <c r="H38" s="4">
        <f t="shared" si="3"/>
        <v>0.02</v>
      </c>
      <c r="I38" s="18">
        <f t="shared" si="3"/>
        <v>37.14228</v>
      </c>
      <c r="J38" s="18">
        <v>1000</v>
      </c>
      <c r="K38" s="9">
        <f t="shared" si="3"/>
        <v>2.2499999999999999E-2</v>
      </c>
      <c r="L38" s="17">
        <f t="shared" si="3"/>
        <v>1.2540000000000001E-3</v>
      </c>
      <c r="M38" s="2">
        <f t="shared" si="3"/>
        <v>8.5499999999999993E-2</v>
      </c>
      <c r="N38" s="3">
        <f t="shared" si="3"/>
        <v>320</v>
      </c>
    </row>
    <row r="39" spans="1:14" x14ac:dyDescent="0.25">
      <c r="A39" s="7">
        <v>5</v>
      </c>
      <c r="B39" s="3">
        <f t="shared" si="4"/>
        <v>90</v>
      </c>
      <c r="C39" s="9">
        <f t="shared" si="4"/>
        <v>4.2500000000000003E-2</v>
      </c>
      <c r="D39" s="9">
        <f t="shared" si="3"/>
        <v>3.7500000000000006E-2</v>
      </c>
      <c r="E39" s="2">
        <f t="shared" si="3"/>
        <v>0.05</v>
      </c>
      <c r="F39" s="2">
        <f t="shared" si="3"/>
        <v>0</v>
      </c>
      <c r="G39" s="4">
        <f t="shared" si="3"/>
        <v>0.04</v>
      </c>
      <c r="H39" s="4">
        <f t="shared" si="3"/>
        <v>0.02</v>
      </c>
      <c r="I39" s="18">
        <f t="shared" si="3"/>
        <v>37.885125600000002</v>
      </c>
      <c r="J39" s="18">
        <v>1000</v>
      </c>
      <c r="K39" s="9">
        <f t="shared" si="3"/>
        <v>2.2499999999999999E-2</v>
      </c>
      <c r="L39" s="23">
        <f>L18*1.25</f>
        <v>1.7600000000000003E-3</v>
      </c>
      <c r="M39" s="2">
        <f t="shared" si="3"/>
        <v>7.5999999999999998E-2</v>
      </c>
      <c r="N39" s="3">
        <f t="shared" si="3"/>
        <v>430</v>
      </c>
    </row>
    <row r="40" spans="1:14" x14ac:dyDescent="0.25">
      <c r="A40" s="7">
        <v>6</v>
      </c>
      <c r="B40" s="3">
        <f t="shared" si="4"/>
        <v>90</v>
      </c>
      <c r="C40" s="9">
        <f t="shared" si="4"/>
        <v>4.2500000000000003E-2</v>
      </c>
      <c r="D40" s="9">
        <f t="shared" si="3"/>
        <v>3.7500000000000006E-2</v>
      </c>
      <c r="E40" s="2">
        <f t="shared" si="3"/>
        <v>0.05</v>
      </c>
      <c r="F40" s="2">
        <f t="shared" si="3"/>
        <v>0</v>
      </c>
      <c r="G40" s="4">
        <f t="shared" si="3"/>
        <v>0.04</v>
      </c>
      <c r="H40" s="4">
        <f t="shared" si="3"/>
        <v>0.02</v>
      </c>
      <c r="I40" s="18">
        <f t="shared" si="3"/>
        <v>38.642828112000004</v>
      </c>
      <c r="J40" s="18">
        <v>1000</v>
      </c>
      <c r="K40" s="9">
        <f t="shared" si="3"/>
        <v>2.2499999999999999E-2</v>
      </c>
      <c r="L40" s="17">
        <f t="shared" si="3"/>
        <v>1.5400000000000001E-3</v>
      </c>
      <c r="M40" s="2">
        <f t="shared" si="3"/>
        <v>6.6500000000000004E-2</v>
      </c>
      <c r="N40" s="3">
        <f t="shared" si="3"/>
        <v>540</v>
      </c>
    </row>
    <row r="41" spans="1:14" x14ac:dyDescent="0.25">
      <c r="A41" s="7">
        <v>7</v>
      </c>
      <c r="B41" s="3">
        <f t="shared" si="4"/>
        <v>90</v>
      </c>
      <c r="C41" s="9">
        <f t="shared" si="4"/>
        <v>4.2500000000000003E-2</v>
      </c>
      <c r="D41" s="9">
        <f t="shared" si="3"/>
        <v>3.7500000000000006E-2</v>
      </c>
      <c r="E41" s="2">
        <f t="shared" si="3"/>
        <v>0.05</v>
      </c>
      <c r="F41" s="2">
        <f t="shared" si="3"/>
        <v>0</v>
      </c>
      <c r="G41" s="4">
        <f t="shared" si="3"/>
        <v>0.04</v>
      </c>
      <c r="H41" s="4">
        <f t="shared" si="3"/>
        <v>0.02</v>
      </c>
      <c r="I41" s="18">
        <f t="shared" si="3"/>
        <v>39.415684674240005</v>
      </c>
      <c r="J41" s="18">
        <v>1000</v>
      </c>
      <c r="K41" s="9">
        <f t="shared" si="3"/>
        <v>2.2499999999999999E-2</v>
      </c>
      <c r="L41" s="17">
        <f t="shared" si="3"/>
        <v>1.7380000000000002E-3</v>
      </c>
      <c r="M41" s="2">
        <f t="shared" si="3"/>
        <v>5.6999999999999995E-2</v>
      </c>
      <c r="N41" s="3">
        <f t="shared" si="3"/>
        <v>650</v>
      </c>
    </row>
    <row r="42" spans="1:14" x14ac:dyDescent="0.25">
      <c r="A42" s="7">
        <v>8</v>
      </c>
      <c r="B42" s="3">
        <f t="shared" si="4"/>
        <v>90</v>
      </c>
      <c r="C42" s="9">
        <f t="shared" si="4"/>
        <v>4.2500000000000003E-2</v>
      </c>
      <c r="D42" s="9">
        <f t="shared" si="3"/>
        <v>3.7500000000000006E-2</v>
      </c>
      <c r="E42" s="2">
        <f t="shared" si="3"/>
        <v>0.05</v>
      </c>
      <c r="F42" s="2">
        <f t="shared" si="3"/>
        <v>0</v>
      </c>
      <c r="G42" s="4">
        <f t="shared" si="3"/>
        <v>0.04</v>
      </c>
      <c r="H42" s="4">
        <f t="shared" si="3"/>
        <v>0.02</v>
      </c>
      <c r="I42" s="18">
        <f t="shared" si="3"/>
        <v>40.203998367724807</v>
      </c>
      <c r="J42" s="18">
        <v>1000</v>
      </c>
      <c r="K42" s="9">
        <f t="shared" si="3"/>
        <v>2.2499999999999999E-2</v>
      </c>
      <c r="L42" s="17">
        <f t="shared" si="3"/>
        <v>1.9580000000000001E-3</v>
      </c>
      <c r="M42" s="2">
        <f t="shared" si="3"/>
        <v>4.7500000000000001E-2</v>
      </c>
      <c r="N42" s="3">
        <f t="shared" si="3"/>
        <v>760</v>
      </c>
    </row>
    <row r="43" spans="1:14" x14ac:dyDescent="0.25">
      <c r="A43" s="7">
        <v>9</v>
      </c>
      <c r="B43" s="3">
        <f t="shared" si="4"/>
        <v>90</v>
      </c>
      <c r="C43" s="9">
        <f t="shared" si="4"/>
        <v>4.2500000000000003E-2</v>
      </c>
      <c r="D43" s="9">
        <f t="shared" si="3"/>
        <v>3.7500000000000006E-2</v>
      </c>
      <c r="E43" s="2">
        <f t="shared" si="3"/>
        <v>0.05</v>
      </c>
      <c r="F43" s="2">
        <f t="shared" si="3"/>
        <v>0</v>
      </c>
      <c r="G43" s="4">
        <f t="shared" si="3"/>
        <v>0.04</v>
      </c>
      <c r="H43" s="4">
        <f t="shared" si="3"/>
        <v>0.02</v>
      </c>
      <c r="I43" s="18">
        <f t="shared" si="3"/>
        <v>41.008078335079304</v>
      </c>
      <c r="J43" s="18">
        <v>1000</v>
      </c>
      <c r="K43" s="9">
        <f t="shared" si="3"/>
        <v>2.2499999999999999E-2</v>
      </c>
      <c r="L43" s="17">
        <f t="shared" si="3"/>
        <v>2.2110000000000003E-3</v>
      </c>
      <c r="M43" s="2">
        <f t="shared" si="3"/>
        <v>3.7999999999999999E-2</v>
      </c>
      <c r="N43" s="3">
        <f t="shared" si="3"/>
        <v>870</v>
      </c>
    </row>
    <row r="44" spans="1:14" x14ac:dyDescent="0.25">
      <c r="A44" s="7">
        <v>10</v>
      </c>
      <c r="B44" s="3">
        <f t="shared" si="4"/>
        <v>90</v>
      </c>
      <c r="C44" s="9">
        <f t="shared" si="4"/>
        <v>4.2500000000000003E-2</v>
      </c>
      <c r="D44" s="9">
        <f t="shared" si="3"/>
        <v>3.7500000000000006E-2</v>
      </c>
      <c r="E44" s="2">
        <f t="shared" si="3"/>
        <v>0.05</v>
      </c>
      <c r="F44" s="2">
        <f t="shared" si="3"/>
        <v>0</v>
      </c>
      <c r="G44" s="4">
        <f t="shared" si="3"/>
        <v>0.04</v>
      </c>
      <c r="H44" s="4">
        <f t="shared" si="3"/>
        <v>0.02</v>
      </c>
      <c r="I44" s="18">
        <f t="shared" si="3"/>
        <v>41.82823990178089</v>
      </c>
      <c r="J44" s="18">
        <v>1000</v>
      </c>
      <c r="K44" s="9">
        <f t="shared" si="3"/>
        <v>2.2499999999999999E-2</v>
      </c>
      <c r="L44" s="17">
        <f t="shared" si="3"/>
        <v>2.464E-3</v>
      </c>
      <c r="M44" s="2">
        <f t="shared" si="3"/>
        <v>1</v>
      </c>
      <c r="N44" s="3">
        <f t="shared" si="3"/>
        <v>1000</v>
      </c>
    </row>
    <row r="46" spans="1:14" x14ac:dyDescent="0.25">
      <c r="A46" s="22" t="s">
        <v>88</v>
      </c>
    </row>
    <row r="48" spans="1:14" x14ac:dyDescent="0.25">
      <c r="A48" t="s">
        <v>21</v>
      </c>
      <c r="B48" s="4">
        <v>1000</v>
      </c>
    </row>
    <row r="49" spans="1:14" x14ac:dyDescent="0.25">
      <c r="A49" t="s">
        <v>66</v>
      </c>
      <c r="B49" s="4">
        <v>100</v>
      </c>
      <c r="E49" s="9"/>
    </row>
    <row r="50" spans="1:14" x14ac:dyDescent="0.25">
      <c r="B50" s="4"/>
      <c r="E50" s="9"/>
    </row>
    <row r="51" spans="1:14" x14ac:dyDescent="0.25">
      <c r="B51" s="7"/>
      <c r="C51" s="7" t="s">
        <v>23</v>
      </c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4" x14ac:dyDescent="0.25">
      <c r="A52" s="1"/>
      <c r="B52" s="7"/>
      <c r="C52" s="7" t="s">
        <v>22</v>
      </c>
      <c r="D52" s="7" t="s">
        <v>63</v>
      </c>
      <c r="E52" s="7"/>
      <c r="F52" s="7" t="s">
        <v>25</v>
      </c>
      <c r="G52" s="7" t="s">
        <v>26</v>
      </c>
      <c r="H52" s="7" t="s">
        <v>26</v>
      </c>
      <c r="I52" s="7" t="s">
        <v>26</v>
      </c>
      <c r="J52" s="7" t="s">
        <v>100</v>
      </c>
      <c r="K52" s="7"/>
      <c r="L52" s="7"/>
      <c r="M52" s="7"/>
    </row>
    <row r="53" spans="1:14" x14ac:dyDescent="0.25">
      <c r="A53" s="7" t="s">
        <v>0</v>
      </c>
      <c r="B53" s="7" t="s">
        <v>4</v>
      </c>
      <c r="C53" s="7" t="s">
        <v>60</v>
      </c>
      <c r="D53" s="7" t="s">
        <v>62</v>
      </c>
      <c r="E53" s="7" t="s">
        <v>6</v>
      </c>
      <c r="F53" s="7" t="s">
        <v>6</v>
      </c>
      <c r="G53" s="7" t="s">
        <v>27</v>
      </c>
      <c r="H53" s="7" t="s">
        <v>28</v>
      </c>
      <c r="I53" s="7" t="s">
        <v>9</v>
      </c>
      <c r="J53" s="7" t="s">
        <v>101</v>
      </c>
      <c r="K53" s="7" t="s">
        <v>56</v>
      </c>
      <c r="L53" s="7" t="s">
        <v>2</v>
      </c>
      <c r="M53" s="7" t="s">
        <v>11</v>
      </c>
      <c r="N53" s="7" t="s">
        <v>61</v>
      </c>
    </row>
    <row r="54" spans="1:14" x14ac:dyDescent="0.25">
      <c r="A54" s="12" t="s">
        <v>1</v>
      </c>
      <c r="B54" s="12" t="s">
        <v>58</v>
      </c>
      <c r="C54" s="12" t="s">
        <v>24</v>
      </c>
      <c r="D54" s="12" t="s">
        <v>3</v>
      </c>
      <c r="E54" s="12" t="s">
        <v>3</v>
      </c>
      <c r="F54" s="12" t="s">
        <v>3</v>
      </c>
      <c r="G54" s="12" t="s">
        <v>5</v>
      </c>
      <c r="H54" s="12" t="s">
        <v>5</v>
      </c>
      <c r="I54" s="12" t="s">
        <v>5</v>
      </c>
      <c r="J54" s="12" t="s">
        <v>5</v>
      </c>
      <c r="K54" s="12" t="s">
        <v>57</v>
      </c>
      <c r="L54" s="12" t="s">
        <v>3</v>
      </c>
      <c r="M54" s="12" t="s">
        <v>3</v>
      </c>
      <c r="N54" s="12" t="s">
        <v>58</v>
      </c>
    </row>
    <row r="55" spans="1:14" x14ac:dyDescent="0.25">
      <c r="A55" s="7"/>
      <c r="N55" s="3"/>
    </row>
    <row r="56" spans="1:14" x14ac:dyDescent="0.25">
      <c r="A56" s="7">
        <v>1</v>
      </c>
      <c r="B56" s="3">
        <f>B35</f>
        <v>90</v>
      </c>
      <c r="C56" s="9">
        <f>C35</f>
        <v>4.2500000000000003E-2</v>
      </c>
      <c r="D56" s="9">
        <f t="shared" ref="D56:N56" si="5">D35</f>
        <v>3.7500000000000006E-2</v>
      </c>
      <c r="E56" s="2">
        <f t="shared" si="5"/>
        <v>0.75</v>
      </c>
      <c r="F56" s="2">
        <f t="shared" si="5"/>
        <v>0.7</v>
      </c>
      <c r="G56" s="4">
        <f t="shared" si="5"/>
        <v>200</v>
      </c>
      <c r="H56" s="4">
        <f t="shared" si="5"/>
        <v>100</v>
      </c>
      <c r="I56" s="18">
        <f t="shared" si="5"/>
        <v>35</v>
      </c>
      <c r="J56" s="18">
        <v>1000</v>
      </c>
      <c r="K56" s="9">
        <f t="shared" si="5"/>
        <v>2.2499999999999999E-2</v>
      </c>
      <c r="L56" s="17">
        <f t="shared" si="5"/>
        <v>6.9300000000000004E-4</v>
      </c>
      <c r="M56" s="2">
        <f t="shared" si="5"/>
        <v>0.14249999999999999</v>
      </c>
      <c r="N56" s="3">
        <f t="shared" si="5"/>
        <v>0</v>
      </c>
    </row>
    <row r="57" spans="1:14" x14ac:dyDescent="0.25">
      <c r="A57" s="7">
        <v>2</v>
      </c>
      <c r="B57" s="3">
        <f t="shared" ref="B57:N65" si="6">B36</f>
        <v>90</v>
      </c>
      <c r="C57" s="9">
        <f t="shared" si="6"/>
        <v>4.2500000000000003E-2</v>
      </c>
      <c r="D57" s="9">
        <f t="shared" si="6"/>
        <v>3.7500000000000006E-2</v>
      </c>
      <c r="E57" s="2">
        <f t="shared" si="6"/>
        <v>0.05</v>
      </c>
      <c r="F57" s="2">
        <f t="shared" si="6"/>
        <v>0</v>
      </c>
      <c r="G57" s="4">
        <f t="shared" si="6"/>
        <v>0.04</v>
      </c>
      <c r="H57" s="4">
        <f t="shared" si="6"/>
        <v>0.02</v>
      </c>
      <c r="I57" s="18">
        <f t="shared" si="6"/>
        <v>35.700000000000003</v>
      </c>
      <c r="J57" s="18">
        <v>1000</v>
      </c>
      <c r="K57" s="9">
        <f t="shared" si="6"/>
        <v>2.2499999999999999E-2</v>
      </c>
      <c r="L57" s="17">
        <f t="shared" si="6"/>
        <v>8.4699999999999999E-4</v>
      </c>
      <c r="M57" s="2">
        <f t="shared" si="6"/>
        <v>0.11399999999999999</v>
      </c>
      <c r="N57" s="3">
        <f t="shared" si="6"/>
        <v>100</v>
      </c>
    </row>
    <row r="58" spans="1:14" x14ac:dyDescent="0.25">
      <c r="A58" s="7">
        <v>3</v>
      </c>
      <c r="B58" s="3">
        <f t="shared" si="6"/>
        <v>90</v>
      </c>
      <c r="C58" s="9">
        <f t="shared" si="6"/>
        <v>4.2500000000000003E-2</v>
      </c>
      <c r="D58" s="9">
        <f t="shared" si="6"/>
        <v>3.7500000000000006E-2</v>
      </c>
      <c r="E58" s="2">
        <f t="shared" si="6"/>
        <v>0.05</v>
      </c>
      <c r="F58" s="2">
        <f t="shared" si="6"/>
        <v>0</v>
      </c>
      <c r="G58" s="4">
        <f t="shared" si="6"/>
        <v>0.04</v>
      </c>
      <c r="H58" s="4">
        <f t="shared" si="6"/>
        <v>0.02</v>
      </c>
      <c r="I58" s="18">
        <f t="shared" si="6"/>
        <v>36.414000000000001</v>
      </c>
      <c r="J58" s="18">
        <v>1000</v>
      </c>
      <c r="K58" s="9">
        <f t="shared" si="6"/>
        <v>2.2499999999999999E-2</v>
      </c>
      <c r="L58" s="17">
        <f t="shared" si="6"/>
        <v>1.0890000000000001E-3</v>
      </c>
      <c r="M58" s="2">
        <f t="shared" si="6"/>
        <v>9.5000000000000001E-2</v>
      </c>
      <c r="N58" s="3">
        <f t="shared" si="6"/>
        <v>210</v>
      </c>
    </row>
    <row r="59" spans="1:14" x14ac:dyDescent="0.25">
      <c r="A59" s="7">
        <v>4</v>
      </c>
      <c r="B59" s="3">
        <f t="shared" si="6"/>
        <v>90</v>
      </c>
      <c r="C59" s="9">
        <f t="shared" si="6"/>
        <v>4.2500000000000003E-2</v>
      </c>
      <c r="D59" s="9">
        <f t="shared" si="6"/>
        <v>3.7500000000000006E-2</v>
      </c>
      <c r="E59" s="2">
        <f t="shared" si="6"/>
        <v>0.05</v>
      </c>
      <c r="F59" s="2">
        <f t="shared" si="6"/>
        <v>0</v>
      </c>
      <c r="G59" s="4">
        <f t="shared" si="6"/>
        <v>0.04</v>
      </c>
      <c r="H59" s="4">
        <f t="shared" si="6"/>
        <v>0.02</v>
      </c>
      <c r="I59" s="18">
        <f t="shared" si="6"/>
        <v>37.14228</v>
      </c>
      <c r="J59" s="18">
        <v>1000</v>
      </c>
      <c r="K59" s="9">
        <f t="shared" si="6"/>
        <v>2.2499999999999999E-2</v>
      </c>
      <c r="L59" s="17">
        <f t="shared" si="6"/>
        <v>1.2540000000000001E-3</v>
      </c>
      <c r="M59" s="2">
        <f t="shared" si="6"/>
        <v>8.5499999999999993E-2</v>
      </c>
      <c r="N59" s="3">
        <f t="shared" si="6"/>
        <v>320</v>
      </c>
    </row>
    <row r="60" spans="1:14" x14ac:dyDescent="0.25">
      <c r="A60" s="7">
        <v>5</v>
      </c>
      <c r="B60" s="3">
        <f t="shared" si="6"/>
        <v>90</v>
      </c>
      <c r="C60" s="9">
        <f t="shared" si="6"/>
        <v>4.2500000000000003E-2</v>
      </c>
      <c r="D60" s="9">
        <f t="shared" si="6"/>
        <v>3.7500000000000006E-2</v>
      </c>
      <c r="E60" s="2">
        <f t="shared" si="6"/>
        <v>0.05</v>
      </c>
      <c r="F60" s="2">
        <f t="shared" si="6"/>
        <v>0</v>
      </c>
      <c r="G60" s="4">
        <f t="shared" si="6"/>
        <v>0.04</v>
      </c>
      <c r="H60" s="4">
        <f t="shared" si="6"/>
        <v>0.02</v>
      </c>
      <c r="I60" s="18">
        <f t="shared" si="6"/>
        <v>37.885125600000002</v>
      </c>
      <c r="J60" s="18">
        <v>1000</v>
      </c>
      <c r="K60" s="9">
        <f t="shared" si="6"/>
        <v>2.2499999999999999E-2</v>
      </c>
      <c r="L60" s="23">
        <f>L39</f>
        <v>1.7600000000000003E-3</v>
      </c>
      <c r="M60" s="2">
        <f t="shared" si="6"/>
        <v>7.5999999999999998E-2</v>
      </c>
      <c r="N60" s="3">
        <f t="shared" si="6"/>
        <v>430</v>
      </c>
    </row>
    <row r="61" spans="1:14" x14ac:dyDescent="0.25">
      <c r="A61" s="7">
        <v>6</v>
      </c>
      <c r="B61" s="3">
        <f t="shared" si="6"/>
        <v>90</v>
      </c>
      <c r="C61" s="9">
        <f t="shared" si="6"/>
        <v>4.2500000000000003E-2</v>
      </c>
      <c r="D61" s="9">
        <f t="shared" si="6"/>
        <v>3.7500000000000006E-2</v>
      </c>
      <c r="E61" s="2">
        <f t="shared" si="6"/>
        <v>0.05</v>
      </c>
      <c r="F61" s="2">
        <f t="shared" si="6"/>
        <v>0</v>
      </c>
      <c r="G61" s="4">
        <f t="shared" si="6"/>
        <v>0.04</v>
      </c>
      <c r="H61" s="4">
        <f t="shared" si="6"/>
        <v>0.02</v>
      </c>
      <c r="I61" s="18">
        <f t="shared" si="6"/>
        <v>38.642828112000004</v>
      </c>
      <c r="J61" s="18">
        <v>1000</v>
      </c>
      <c r="K61" s="9">
        <f t="shared" si="6"/>
        <v>2.2499999999999999E-2</v>
      </c>
      <c r="L61" s="23">
        <f>L40*1.05</f>
        <v>1.6170000000000002E-3</v>
      </c>
      <c r="M61" s="2">
        <f t="shared" si="6"/>
        <v>6.6500000000000004E-2</v>
      </c>
      <c r="N61" s="3">
        <f t="shared" si="6"/>
        <v>540</v>
      </c>
    </row>
    <row r="62" spans="1:14" x14ac:dyDescent="0.25">
      <c r="A62" s="7">
        <v>7</v>
      </c>
      <c r="B62" s="3">
        <f t="shared" si="6"/>
        <v>90</v>
      </c>
      <c r="C62" s="9">
        <f t="shared" si="6"/>
        <v>4.2500000000000003E-2</v>
      </c>
      <c r="D62" s="9">
        <f t="shared" si="6"/>
        <v>3.7500000000000006E-2</v>
      </c>
      <c r="E62" s="2">
        <f t="shared" si="6"/>
        <v>0.05</v>
      </c>
      <c r="F62" s="2">
        <f t="shared" si="6"/>
        <v>0</v>
      </c>
      <c r="G62" s="4">
        <f t="shared" si="6"/>
        <v>0.04</v>
      </c>
      <c r="H62" s="4">
        <f t="shared" si="6"/>
        <v>0.02</v>
      </c>
      <c r="I62" s="18">
        <f t="shared" si="6"/>
        <v>39.415684674240005</v>
      </c>
      <c r="J62" s="18">
        <v>1000</v>
      </c>
      <c r="K62" s="9">
        <f t="shared" si="6"/>
        <v>2.2499999999999999E-2</v>
      </c>
      <c r="L62" s="23">
        <f t="shared" ref="L62:L65" si="7">L41*1.05</f>
        <v>1.8249000000000002E-3</v>
      </c>
      <c r="M62" s="2">
        <f t="shared" si="6"/>
        <v>5.6999999999999995E-2</v>
      </c>
      <c r="N62" s="3">
        <f t="shared" si="6"/>
        <v>650</v>
      </c>
    </row>
    <row r="63" spans="1:14" x14ac:dyDescent="0.25">
      <c r="A63" s="7">
        <v>8</v>
      </c>
      <c r="B63" s="3">
        <f t="shared" si="6"/>
        <v>90</v>
      </c>
      <c r="C63" s="9">
        <f t="shared" si="6"/>
        <v>4.2500000000000003E-2</v>
      </c>
      <c r="D63" s="9">
        <f t="shared" si="6"/>
        <v>3.7500000000000006E-2</v>
      </c>
      <c r="E63" s="2">
        <f t="shared" si="6"/>
        <v>0.05</v>
      </c>
      <c r="F63" s="2">
        <f t="shared" si="6"/>
        <v>0</v>
      </c>
      <c r="G63" s="4">
        <f t="shared" si="6"/>
        <v>0.04</v>
      </c>
      <c r="H63" s="4">
        <f t="shared" si="6"/>
        <v>0.02</v>
      </c>
      <c r="I63" s="18">
        <f t="shared" si="6"/>
        <v>40.203998367724807</v>
      </c>
      <c r="J63" s="18">
        <v>1000</v>
      </c>
      <c r="K63" s="9">
        <f t="shared" si="6"/>
        <v>2.2499999999999999E-2</v>
      </c>
      <c r="L63" s="23">
        <f t="shared" si="7"/>
        <v>2.0559000000000003E-3</v>
      </c>
      <c r="M63" s="2">
        <f t="shared" si="6"/>
        <v>4.7500000000000001E-2</v>
      </c>
      <c r="N63" s="3">
        <f t="shared" si="6"/>
        <v>760</v>
      </c>
    </row>
    <row r="64" spans="1:14" x14ac:dyDescent="0.25">
      <c r="A64" s="7">
        <v>9</v>
      </c>
      <c r="B64" s="3">
        <f t="shared" si="6"/>
        <v>90</v>
      </c>
      <c r="C64" s="9">
        <f t="shared" si="6"/>
        <v>4.2500000000000003E-2</v>
      </c>
      <c r="D64" s="9">
        <f t="shared" si="6"/>
        <v>3.7500000000000006E-2</v>
      </c>
      <c r="E64" s="2">
        <f t="shared" si="6"/>
        <v>0.05</v>
      </c>
      <c r="F64" s="2">
        <f t="shared" si="6"/>
        <v>0</v>
      </c>
      <c r="G64" s="4">
        <f t="shared" si="6"/>
        <v>0.04</v>
      </c>
      <c r="H64" s="4">
        <f t="shared" si="6"/>
        <v>0.02</v>
      </c>
      <c r="I64" s="18">
        <f t="shared" si="6"/>
        <v>41.008078335079304</v>
      </c>
      <c r="J64" s="18">
        <v>1000</v>
      </c>
      <c r="K64" s="9">
        <f t="shared" si="6"/>
        <v>2.2499999999999999E-2</v>
      </c>
      <c r="L64" s="23">
        <f t="shared" si="7"/>
        <v>2.3215500000000003E-3</v>
      </c>
      <c r="M64" s="2">
        <f t="shared" si="6"/>
        <v>3.7999999999999999E-2</v>
      </c>
      <c r="N64" s="3">
        <f t="shared" si="6"/>
        <v>870</v>
      </c>
    </row>
    <row r="65" spans="1:14" x14ac:dyDescent="0.25">
      <c r="A65" s="7">
        <v>10</v>
      </c>
      <c r="B65" s="3">
        <f t="shared" si="6"/>
        <v>90</v>
      </c>
      <c r="C65" s="9">
        <f t="shared" si="6"/>
        <v>4.2500000000000003E-2</v>
      </c>
      <c r="D65" s="9">
        <f t="shared" si="6"/>
        <v>3.7500000000000006E-2</v>
      </c>
      <c r="E65" s="2">
        <f t="shared" si="6"/>
        <v>0.05</v>
      </c>
      <c r="F65" s="2">
        <f t="shared" si="6"/>
        <v>0</v>
      </c>
      <c r="G65" s="4">
        <f t="shared" si="6"/>
        <v>0.04</v>
      </c>
      <c r="H65" s="4">
        <f t="shared" si="6"/>
        <v>0.02</v>
      </c>
      <c r="I65" s="18">
        <f t="shared" si="6"/>
        <v>41.82823990178089</v>
      </c>
      <c r="J65" s="18">
        <v>1000</v>
      </c>
      <c r="K65" s="9">
        <f t="shared" si="6"/>
        <v>2.2499999999999999E-2</v>
      </c>
      <c r="L65" s="23">
        <f t="shared" si="7"/>
        <v>2.5872E-3</v>
      </c>
      <c r="M65" s="2">
        <f t="shared" si="6"/>
        <v>1</v>
      </c>
      <c r="N65" s="3">
        <f t="shared" si="6"/>
        <v>1000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303"/>
  <sheetViews>
    <sheetView topLeftCell="A81" zoomScale="85" zoomScaleNormal="85" workbookViewId="0">
      <selection activeCell="K20" sqref="K20"/>
    </sheetView>
  </sheetViews>
  <sheetFormatPr defaultRowHeight="15" x14ac:dyDescent="0.25"/>
  <cols>
    <col min="1" max="1" width="26" customWidth="1"/>
    <col min="2" max="2" width="14.5703125" bestFit="1" customWidth="1"/>
    <col min="3" max="3" width="15.140625" bestFit="1" customWidth="1"/>
    <col min="4" max="5" width="14.5703125" bestFit="1" customWidth="1"/>
    <col min="6" max="6" width="13.42578125" bestFit="1" customWidth="1"/>
    <col min="7" max="7" width="11.5703125" bestFit="1" customWidth="1"/>
    <col min="8" max="8" width="12.5703125" bestFit="1" customWidth="1"/>
    <col min="9" max="10" width="12.5703125" customWidth="1"/>
    <col min="11" max="11" width="12.5703125" bestFit="1" customWidth="1"/>
    <col min="12" max="12" width="13.85546875" bestFit="1" customWidth="1"/>
    <col min="13" max="14" width="11.85546875" bestFit="1" customWidth="1"/>
    <col min="15" max="15" width="10.140625" bestFit="1" customWidth="1"/>
    <col min="16" max="16" width="10.85546875" bestFit="1" customWidth="1"/>
  </cols>
  <sheetData>
    <row r="1" spans="1:16" x14ac:dyDescent="0.25">
      <c r="A1" s="5" t="s">
        <v>59</v>
      </c>
      <c r="B1" s="5"/>
      <c r="C1" s="5"/>
      <c r="D1" s="5"/>
    </row>
    <row r="2" spans="1:16" x14ac:dyDescent="0.25">
      <c r="A2" s="5" t="s">
        <v>29</v>
      </c>
      <c r="B2" s="5"/>
      <c r="C2" s="5"/>
      <c r="D2" s="5"/>
    </row>
    <row r="3" spans="1:16" x14ac:dyDescent="0.25">
      <c r="A3" s="5"/>
      <c r="B3" s="5"/>
      <c r="C3" s="5"/>
      <c r="D3" s="5"/>
    </row>
    <row r="4" spans="1:16" x14ac:dyDescent="0.25">
      <c r="A4" s="5" t="s">
        <v>86</v>
      </c>
      <c r="B4" s="5"/>
      <c r="C4" s="5"/>
      <c r="D4" s="5"/>
    </row>
    <row r="6" spans="1:16" x14ac:dyDescent="0.25">
      <c r="A6" s="13" t="s">
        <v>34</v>
      </c>
      <c r="B6" s="13"/>
      <c r="C6" s="13"/>
      <c r="D6" s="13"/>
    </row>
    <row r="7" spans="1:16" x14ac:dyDescent="0.25">
      <c r="B7" s="13" t="s">
        <v>140</v>
      </c>
      <c r="F7" s="13" t="s">
        <v>140</v>
      </c>
      <c r="J7" t="s">
        <v>137</v>
      </c>
      <c r="N7" t="s">
        <v>137</v>
      </c>
    </row>
    <row r="8" spans="1:16" x14ac:dyDescent="0.25">
      <c r="A8" s="7" t="s">
        <v>0</v>
      </c>
      <c r="B8" s="7" t="s">
        <v>75</v>
      </c>
      <c r="C8" s="7" t="s">
        <v>75</v>
      </c>
      <c r="D8" s="7" t="s">
        <v>31</v>
      </c>
      <c r="F8" s="7" t="s">
        <v>76</v>
      </c>
      <c r="G8" s="7" t="s">
        <v>76</v>
      </c>
      <c r="H8" s="7" t="s">
        <v>67</v>
      </c>
      <c r="I8" s="7"/>
      <c r="J8" s="7" t="s">
        <v>75</v>
      </c>
      <c r="K8" s="7" t="s">
        <v>75</v>
      </c>
      <c r="L8" s="7" t="s">
        <v>31</v>
      </c>
      <c r="N8" s="7" t="s">
        <v>76</v>
      </c>
      <c r="O8" s="7" t="s">
        <v>76</v>
      </c>
      <c r="P8" s="7" t="s">
        <v>67</v>
      </c>
    </row>
    <row r="9" spans="1:16" x14ac:dyDescent="0.25">
      <c r="A9" s="12" t="s">
        <v>1</v>
      </c>
      <c r="B9" s="12" t="s">
        <v>32</v>
      </c>
      <c r="C9" s="12" t="s">
        <v>33</v>
      </c>
      <c r="D9" s="12" t="s">
        <v>35</v>
      </c>
      <c r="F9" s="12" t="s">
        <v>32</v>
      </c>
      <c r="G9" s="12" t="s">
        <v>33</v>
      </c>
      <c r="H9" s="12" t="s">
        <v>35</v>
      </c>
      <c r="I9" s="12"/>
      <c r="J9" s="12" t="s">
        <v>32</v>
      </c>
      <c r="K9" s="12" t="s">
        <v>33</v>
      </c>
      <c r="L9" s="12" t="s">
        <v>35</v>
      </c>
      <c r="N9" s="12" t="s">
        <v>32</v>
      </c>
      <c r="O9" s="12" t="s">
        <v>33</v>
      </c>
      <c r="P9" s="12" t="s">
        <v>35</v>
      </c>
    </row>
    <row r="10" spans="1:16" x14ac:dyDescent="0.25">
      <c r="D10" s="6">
        <f>'Input-FAS60'!B6</f>
        <v>1000</v>
      </c>
      <c r="H10" s="14">
        <f>D10*'Input-FAS60'!B$7</f>
        <v>100000</v>
      </c>
      <c r="I10" s="14"/>
      <c r="L10" s="6">
        <f>'Actuarial balances'!D10</f>
        <v>1000</v>
      </c>
      <c r="N10" s="10"/>
      <c r="O10" s="10"/>
      <c r="P10" s="4">
        <f>'Actuarial balances'!H10</f>
        <v>100000</v>
      </c>
    </row>
    <row r="11" spans="1:16" x14ac:dyDescent="0.25">
      <c r="A11">
        <v>1</v>
      </c>
      <c r="B11" s="18">
        <f>'Input-FAS60'!L14*'Actuarial balances-FAS60'!D10</f>
        <v>0.69300000000000006</v>
      </c>
      <c r="C11" s="6">
        <f>'Input-FAS60'!M14*('Actuarial balances-FAS60'!D10-'Actuarial balances-FAS60'!B11)</f>
        <v>142.40124749999998</v>
      </c>
      <c r="D11" s="6">
        <f t="shared" ref="D11:D20" si="0">D10-B11-C11</f>
        <v>856.90575250000006</v>
      </c>
      <c r="F11" s="14">
        <f t="shared" ref="F11:F20" si="1">H$10/D$10*B11</f>
        <v>69.300000000000011</v>
      </c>
      <c r="G11" s="14">
        <f t="shared" ref="G11:G20" si="2">H$10/D$10*C11</f>
        <v>14240.124749999999</v>
      </c>
      <c r="H11" s="14">
        <f t="shared" ref="H11:H20" si="3">H10-F11-G11</f>
        <v>85690.575249999994</v>
      </c>
      <c r="I11" s="14"/>
      <c r="J11" s="6">
        <f>'Actuarial balances'!B11</f>
        <v>0.63</v>
      </c>
      <c r="K11" s="6">
        <f>'Actuarial balances'!C11</f>
        <v>149.90549999999999</v>
      </c>
      <c r="L11" s="6">
        <f>'Actuarial balances'!D11</f>
        <v>849.46450000000004</v>
      </c>
      <c r="N11" s="4">
        <f>'Actuarial balances'!F11</f>
        <v>63</v>
      </c>
      <c r="O11" s="4">
        <f>'Actuarial balances'!G11</f>
        <v>14990.55</v>
      </c>
      <c r="P11" s="4">
        <f>'Actuarial balances'!H11</f>
        <v>84946.45</v>
      </c>
    </row>
    <row r="12" spans="1:16" x14ac:dyDescent="0.25">
      <c r="A12">
        <v>2</v>
      </c>
      <c r="B12" s="18">
        <f>'Input-FAS60'!L15*'Actuarial balances-FAS60'!D11</f>
        <v>0.72579917236750002</v>
      </c>
      <c r="C12" s="6">
        <f>'Input-FAS60'!M15*('Actuarial balances-FAS60'!D11-'Actuarial balances-FAS60'!B12)</f>
        <v>97.604514679350103</v>
      </c>
      <c r="D12" s="6">
        <f t="shared" si="0"/>
        <v>758.57543864828244</v>
      </c>
      <c r="F12" s="14">
        <f t="shared" si="1"/>
        <v>72.579917236750006</v>
      </c>
      <c r="G12" s="14">
        <f t="shared" si="2"/>
        <v>9760.4514679350104</v>
      </c>
      <c r="H12" s="14">
        <f t="shared" si="3"/>
        <v>75857.543864828229</v>
      </c>
      <c r="I12" s="14"/>
      <c r="J12" s="6">
        <f>'Actuarial balances'!B12</f>
        <v>0.65408766500000004</v>
      </c>
      <c r="K12" s="6">
        <f>'Actuarial balances'!C12</f>
        <v>101.8572494802</v>
      </c>
      <c r="L12" s="6">
        <f>'Actuarial balances'!D12</f>
        <v>746.95316285479998</v>
      </c>
      <c r="N12" s="4">
        <f>'Actuarial balances'!F12</f>
        <v>65.408766499999999</v>
      </c>
      <c r="O12" s="4">
        <f>'Actuarial balances'!G12</f>
        <v>10185.724948019999</v>
      </c>
      <c r="P12" s="4">
        <f>'Actuarial balances'!H12</f>
        <v>74695.316285480003</v>
      </c>
    </row>
    <row r="13" spans="1:16" x14ac:dyDescent="0.25">
      <c r="A13">
        <v>3</v>
      </c>
      <c r="B13" s="18">
        <f>'Input-FAS60'!L16*'Actuarial balances-FAS60'!D12</f>
        <v>0.82608865268797971</v>
      </c>
      <c r="C13" s="6">
        <f>'Input-FAS60'!M16*('Actuarial balances-FAS60'!D12-'Actuarial balances-FAS60'!B13)</f>
        <v>71.986188249581474</v>
      </c>
      <c r="D13" s="6">
        <f t="shared" si="0"/>
        <v>685.763161746013</v>
      </c>
      <c r="F13" s="14">
        <f t="shared" si="1"/>
        <v>82.60886526879797</v>
      </c>
      <c r="G13" s="14">
        <f t="shared" si="2"/>
        <v>7198.6188249581473</v>
      </c>
      <c r="H13" s="14">
        <f t="shared" si="3"/>
        <v>68576.316174601277</v>
      </c>
      <c r="I13" s="14"/>
      <c r="J13" s="6">
        <f>'Actuarial balances'!B13</f>
        <v>0.73948363122625194</v>
      </c>
      <c r="K13" s="6">
        <f>'Actuarial balances'!C13</f>
        <v>74.621367922357379</v>
      </c>
      <c r="L13" s="6">
        <f>'Actuarial balances'!D13</f>
        <v>671.59231130121634</v>
      </c>
      <c r="N13" s="4">
        <f>'Actuarial balances'!F13</f>
        <v>73.948363122625196</v>
      </c>
      <c r="O13" s="4">
        <f>'Actuarial balances'!G13</f>
        <v>7462.1367922357376</v>
      </c>
      <c r="P13" s="4">
        <f>'Actuarial balances'!H13</f>
        <v>67159.23113012164</v>
      </c>
    </row>
    <row r="14" spans="1:16" x14ac:dyDescent="0.25">
      <c r="A14">
        <v>4</v>
      </c>
      <c r="B14" s="18">
        <f>'Input-FAS60'!L17*'Actuarial balances-FAS60'!D13</f>
        <v>0.85994700482950037</v>
      </c>
      <c r="C14" s="6">
        <f>'Input-FAS60'!M17*('Actuarial balances-FAS60'!D13-'Actuarial balances-FAS60'!B14)</f>
        <v>58.559224860371188</v>
      </c>
      <c r="D14" s="6">
        <f t="shared" si="0"/>
        <v>626.34398988081239</v>
      </c>
      <c r="F14" s="14">
        <f t="shared" si="1"/>
        <v>85.994700482950037</v>
      </c>
      <c r="G14" s="14">
        <f t="shared" si="2"/>
        <v>5855.9224860371187</v>
      </c>
      <c r="H14" s="14">
        <f t="shared" si="3"/>
        <v>62634.398988081215</v>
      </c>
      <c r="I14" s="14"/>
      <c r="J14" s="6">
        <f>'Actuarial balances'!B14</f>
        <v>0.76561523488338656</v>
      </c>
      <c r="K14" s="6">
        <f>'Actuarial balances'!C14</f>
        <v>60.374402645969965</v>
      </c>
      <c r="L14" s="6">
        <f>'Actuarial balances'!D14</f>
        <v>610.45229342036293</v>
      </c>
      <c r="N14" s="4">
        <f>'Actuarial balances'!F14</f>
        <v>76.561523488338651</v>
      </c>
      <c r="O14" s="4">
        <f>'Actuarial balances'!G14</f>
        <v>6037.4402645969967</v>
      </c>
      <c r="P14" s="4">
        <f>'Actuarial balances'!H14</f>
        <v>61045.229342036298</v>
      </c>
    </row>
    <row r="15" spans="1:16" x14ac:dyDescent="0.25">
      <c r="A15">
        <v>5</v>
      </c>
      <c r="B15" s="18">
        <f>'Input-FAS60'!L18*'Actuarial balances-FAS60'!D14</f>
        <v>0.88189233775218401</v>
      </c>
      <c r="C15" s="6">
        <f>'Input-FAS60'!M18*('Actuarial balances-FAS60'!D14-'Actuarial balances-FAS60'!B15)</f>
        <v>47.535119413272568</v>
      </c>
      <c r="D15" s="6">
        <f t="shared" si="0"/>
        <v>577.92697812978759</v>
      </c>
      <c r="F15" s="14">
        <f t="shared" si="1"/>
        <v>88.189233775218398</v>
      </c>
      <c r="G15" s="14">
        <f t="shared" si="2"/>
        <v>4753.5119413272569</v>
      </c>
      <c r="H15" s="14">
        <f t="shared" si="3"/>
        <v>57792.697812978739</v>
      </c>
      <c r="I15" s="14"/>
      <c r="J15" s="6">
        <f>'Actuarial balances'!B15</f>
        <v>0.78137893557806459</v>
      </c>
      <c r="K15" s="6">
        <f>'Actuarial balances'!C15</f>
        <v>48.773673158782785</v>
      </c>
      <c r="L15" s="6">
        <f>'Actuarial balances'!D15</f>
        <v>560.89724132600202</v>
      </c>
      <c r="N15" s="4">
        <f>'Actuarial balances'!F15</f>
        <v>78.137893557806464</v>
      </c>
      <c r="O15" s="4">
        <f>'Actuarial balances'!G15</f>
        <v>4877.3673158782785</v>
      </c>
      <c r="P15" s="4">
        <f>'Actuarial balances'!H15</f>
        <v>56089.724132600219</v>
      </c>
    </row>
    <row r="16" spans="1:16" x14ac:dyDescent="0.25">
      <c r="A16">
        <v>6</v>
      </c>
      <c r="B16" s="18">
        <f>'Input-FAS60'!L19*'Actuarial balances-FAS60'!D15</f>
        <v>0.890007546319873</v>
      </c>
      <c r="C16" s="6">
        <f>'Input-FAS60'!M19*('Actuarial balances-FAS60'!D15-'Actuarial balances-FAS60'!B16)</f>
        <v>38.3729585438006</v>
      </c>
      <c r="D16" s="6">
        <f t="shared" si="0"/>
        <v>538.66401203966711</v>
      </c>
      <c r="F16" s="14">
        <f t="shared" si="1"/>
        <v>89.000754631987306</v>
      </c>
      <c r="G16" s="14">
        <f t="shared" si="2"/>
        <v>3837.2958543800601</v>
      </c>
      <c r="H16" s="14">
        <f t="shared" si="3"/>
        <v>53866.401203966685</v>
      </c>
      <c r="I16" s="14"/>
      <c r="J16" s="6">
        <f>'Actuarial balances'!B16</f>
        <v>0.7852561378564028</v>
      </c>
      <c r="K16" s="6">
        <f>'Actuarial balances'!C16</f>
        <v>39.207838963170197</v>
      </c>
      <c r="L16" s="6">
        <f>'Actuarial balances'!D16</f>
        <v>520.90414622497542</v>
      </c>
      <c r="N16" s="4">
        <f>'Actuarial balances'!F16</f>
        <v>78.525613785640275</v>
      </c>
      <c r="O16" s="4">
        <f>'Actuarial balances'!G16</f>
        <v>3920.7838963170198</v>
      </c>
      <c r="P16" s="4">
        <f>'Actuarial balances'!H16</f>
        <v>52090.414622497556</v>
      </c>
    </row>
    <row r="17" spans="1:23" x14ac:dyDescent="0.25">
      <c r="A17">
        <v>7</v>
      </c>
      <c r="B17" s="18">
        <f>'Input-FAS60'!L20*'Actuarial balances-FAS60'!D16</f>
        <v>0.93619805292494152</v>
      </c>
      <c r="C17" s="6">
        <f>'Input-FAS60'!M20*('Actuarial balances-FAS60'!D16-'Actuarial balances-FAS60'!B17)</f>
        <v>30.650485397244299</v>
      </c>
      <c r="D17" s="6">
        <f t="shared" si="0"/>
        <v>507.07732858949782</v>
      </c>
      <c r="F17" s="14">
        <f t="shared" si="1"/>
        <v>93.619805292494149</v>
      </c>
      <c r="G17" s="14">
        <f t="shared" si="2"/>
        <v>3065.0485397244302</v>
      </c>
      <c r="H17" s="14">
        <f t="shared" si="3"/>
        <v>50707.732858949763</v>
      </c>
      <c r="I17" s="14"/>
      <c r="J17" s="6">
        <f>'Actuarial balances'!B17</f>
        <v>0.82302855103546113</v>
      </c>
      <c r="K17" s="6">
        <f>'Actuarial balances'!C17</f>
        <v>31.204867060436396</v>
      </c>
      <c r="L17" s="6">
        <f>'Actuarial balances'!D17</f>
        <v>488.87625061350354</v>
      </c>
      <c r="N17" s="4">
        <f>'Actuarial balances'!F17</f>
        <v>82.302855103546108</v>
      </c>
      <c r="O17" s="4">
        <f>'Actuarial balances'!G17</f>
        <v>3120.4867060436395</v>
      </c>
      <c r="P17" s="4">
        <f>'Actuarial balances'!H17</f>
        <v>48887.625061350373</v>
      </c>
    </row>
    <row r="18" spans="1:23" x14ac:dyDescent="0.25">
      <c r="A18">
        <v>8</v>
      </c>
      <c r="B18" s="18">
        <f>'Input-FAS60'!L21*'Actuarial balances-FAS60'!D17</f>
        <v>0.99285740937823674</v>
      </c>
      <c r="C18" s="6">
        <f>'Input-FAS60'!M21*('Actuarial balances-FAS60'!D17-'Actuarial balances-FAS60'!B18)</f>
        <v>24.039012381055681</v>
      </c>
      <c r="D18" s="6">
        <f t="shared" si="0"/>
        <v>482.04545879906391</v>
      </c>
      <c r="F18" s="14">
        <f t="shared" si="1"/>
        <v>99.285740937823675</v>
      </c>
      <c r="G18" s="14">
        <f t="shared" si="2"/>
        <v>2403.9012381055682</v>
      </c>
      <c r="H18" s="14">
        <f t="shared" si="3"/>
        <v>48204.545879906371</v>
      </c>
      <c r="I18" s="14"/>
      <c r="J18" s="6">
        <f>'Actuarial balances'!B18</f>
        <v>0.87019972609203622</v>
      </c>
      <c r="K18" s="6">
        <f>'Actuarial balances'!C18</f>
        <v>24.400302544370575</v>
      </c>
      <c r="L18" s="6">
        <f>'Actuarial balances'!D18</f>
        <v>463.60574834304094</v>
      </c>
      <c r="N18" s="4">
        <f>'Actuarial balances'!F18</f>
        <v>87.01997260920362</v>
      </c>
      <c r="O18" s="4">
        <f>'Actuarial balances'!G18</f>
        <v>2440.0302544370575</v>
      </c>
      <c r="P18" s="4">
        <f>'Actuarial balances'!H18</f>
        <v>46360.574834304112</v>
      </c>
    </row>
    <row r="19" spans="1:23" x14ac:dyDescent="0.25">
      <c r="A19">
        <v>9</v>
      </c>
      <c r="B19" s="18">
        <f>'Input-FAS60'!L22*'Actuarial balances-FAS60'!D18</f>
        <v>1.0658025094047305</v>
      </c>
      <c r="C19" s="6">
        <f>'Input-FAS60'!M22*('Actuarial balances-FAS60'!D18-'Actuarial balances-FAS60'!B19)</f>
        <v>18.277226939007051</v>
      </c>
      <c r="D19" s="6">
        <f t="shared" si="0"/>
        <v>462.70242935065215</v>
      </c>
      <c r="F19" s="14">
        <f t="shared" si="1"/>
        <v>106.58025094047305</v>
      </c>
      <c r="G19" s="14">
        <f t="shared" si="2"/>
        <v>1827.7226939007051</v>
      </c>
      <c r="H19" s="14">
        <f t="shared" si="3"/>
        <v>46270.242935065195</v>
      </c>
      <c r="I19" s="14"/>
      <c r="J19" s="6">
        <f>'Actuarial balances'!B19</f>
        <v>0.93184755416951237</v>
      </c>
      <c r="K19" s="6">
        <f>'Actuarial balances'!C19</f>
        <v>18.506956031554857</v>
      </c>
      <c r="L19" s="6">
        <f>'Actuarial balances'!D19</f>
        <v>444.16694475731657</v>
      </c>
      <c r="N19" s="4">
        <f>'Actuarial balances'!F19</f>
        <v>93.184755416951234</v>
      </c>
      <c r="O19" s="4">
        <f>'Actuarial balances'!G19</f>
        <v>1850.6956031554857</v>
      </c>
      <c r="P19" s="4">
        <f>'Actuarial balances'!H19</f>
        <v>44416.694475731674</v>
      </c>
    </row>
    <row r="20" spans="1:23" x14ac:dyDescent="0.25">
      <c r="A20">
        <v>10</v>
      </c>
      <c r="B20" s="18">
        <f>'Input-FAS60'!L23*'Actuarial balances-FAS60'!D19</f>
        <v>1.1400987859200069</v>
      </c>
      <c r="C20" s="6">
        <f>'Input-FAS60'!M23*('Actuarial balances-FAS60'!D19-'Actuarial balances-FAS60'!B20)</f>
        <v>461.56233056473212</v>
      </c>
      <c r="D20" s="6">
        <f t="shared" si="0"/>
        <v>0</v>
      </c>
      <c r="F20" s="14">
        <f t="shared" si="1"/>
        <v>114.00987859200069</v>
      </c>
      <c r="G20" s="14">
        <f t="shared" si="2"/>
        <v>46156.233056473211</v>
      </c>
      <c r="H20" s="14">
        <f t="shared" si="3"/>
        <v>0</v>
      </c>
      <c r="I20" s="14"/>
      <c r="J20" s="6">
        <f>'Actuarial balances'!B20</f>
        <v>0.99493395625638903</v>
      </c>
      <c r="K20" s="6">
        <f>'Actuarial balances'!C20</f>
        <v>443.1720108010602</v>
      </c>
      <c r="L20" s="6">
        <f>'Actuarial balances'!D20</f>
        <v>0</v>
      </c>
      <c r="N20" s="4">
        <f>'Actuarial balances'!F20</f>
        <v>99.493395625638897</v>
      </c>
      <c r="O20" s="4">
        <f>'Actuarial balances'!G20</f>
        <v>44317.201080106017</v>
      </c>
      <c r="P20" s="4">
        <f>'Actuarial balances'!H20</f>
        <v>0</v>
      </c>
    </row>
    <row r="21" spans="1:23" x14ac:dyDescent="0.25">
      <c r="B21" s="6"/>
      <c r="C21" s="6"/>
      <c r="D21" s="6"/>
      <c r="E21" s="6"/>
      <c r="F21" s="6"/>
      <c r="G21" s="6"/>
      <c r="H21" s="6"/>
      <c r="I21" s="6"/>
      <c r="J21" s="6"/>
    </row>
    <row r="22" spans="1:23" x14ac:dyDescent="0.25">
      <c r="A22" s="13" t="s">
        <v>68</v>
      </c>
    </row>
    <row r="24" spans="1:23" x14ac:dyDescent="0.25">
      <c r="B24" s="19"/>
    </row>
    <row r="25" spans="1:23" x14ac:dyDescent="0.25">
      <c r="C25" s="7" t="s">
        <v>72</v>
      </c>
      <c r="D25" s="7" t="s">
        <v>73</v>
      </c>
      <c r="G25" s="7"/>
      <c r="H25" s="7" t="s">
        <v>74</v>
      </c>
      <c r="I25" s="7"/>
      <c r="J25" s="7" t="s">
        <v>102</v>
      </c>
      <c r="O25" s="77"/>
      <c r="P25" s="77"/>
      <c r="Q25" s="77"/>
    </row>
    <row r="26" spans="1:23" x14ac:dyDescent="0.25">
      <c r="A26" s="7" t="s">
        <v>0</v>
      </c>
      <c r="B26" s="7" t="s">
        <v>63</v>
      </c>
      <c r="C26" s="7" t="s">
        <v>62</v>
      </c>
      <c r="D26" s="7" t="s">
        <v>62</v>
      </c>
      <c r="F26" s="7"/>
      <c r="G26" s="7" t="s">
        <v>9</v>
      </c>
      <c r="H26" s="7" t="s">
        <v>9</v>
      </c>
      <c r="I26" s="7" t="s">
        <v>101</v>
      </c>
      <c r="J26" s="7" t="s">
        <v>101</v>
      </c>
      <c r="K26" s="7" t="s">
        <v>43</v>
      </c>
      <c r="L26" s="7" t="s">
        <v>11</v>
      </c>
      <c r="M26" s="7" t="s">
        <v>18</v>
      </c>
      <c r="N26" s="7" t="s">
        <v>78</v>
      </c>
    </row>
    <row r="27" spans="1:23" x14ac:dyDescent="0.25">
      <c r="A27" s="12" t="s">
        <v>1</v>
      </c>
      <c r="B27" s="12" t="s">
        <v>71</v>
      </c>
      <c r="C27" s="12" t="s">
        <v>69</v>
      </c>
      <c r="D27" s="12" t="s">
        <v>69</v>
      </c>
      <c r="E27" s="12" t="s">
        <v>4</v>
      </c>
      <c r="F27" s="12" t="s">
        <v>70</v>
      </c>
      <c r="G27" s="12" t="s">
        <v>5</v>
      </c>
      <c r="H27" s="12" t="s">
        <v>5</v>
      </c>
      <c r="I27" s="12" t="s">
        <v>5</v>
      </c>
      <c r="J27" s="12" t="s">
        <v>5</v>
      </c>
      <c r="K27" s="12" t="s">
        <v>44</v>
      </c>
      <c r="L27" s="12" t="s">
        <v>44</v>
      </c>
      <c r="M27" s="12" t="s">
        <v>44</v>
      </c>
      <c r="N27" s="12" t="s">
        <v>44</v>
      </c>
      <c r="U27" s="13"/>
      <c r="W27" s="13"/>
    </row>
    <row r="28" spans="1:23" x14ac:dyDescent="0.25">
      <c r="A28" s="7"/>
    </row>
    <row r="29" spans="1:23" x14ac:dyDescent="0.25">
      <c r="A29" s="7">
        <v>1</v>
      </c>
      <c r="B29" s="20">
        <f>'Input-FAS60'!D14</f>
        <v>3.7500000000000006E-2</v>
      </c>
      <c r="C29" s="21">
        <v>1</v>
      </c>
      <c r="D29" s="16">
        <f>C30</f>
        <v>0.96385542168674687</v>
      </c>
      <c r="E29" s="4">
        <f>H10*'Input-FAS60'!B14</f>
        <v>9000000</v>
      </c>
      <c r="F29" s="4">
        <f>E29*C29</f>
        <v>9000000</v>
      </c>
      <c r="G29" s="4">
        <f>D10*'Input-FAS60'!I14</f>
        <v>35000</v>
      </c>
      <c r="H29" s="4">
        <f>C29*G29</f>
        <v>35000</v>
      </c>
      <c r="I29" s="4">
        <f>B11*'Input-FAS60'!J14</f>
        <v>693.00000000000011</v>
      </c>
      <c r="J29" s="4">
        <f>I29*D29</f>
        <v>667.95180722891564</v>
      </c>
      <c r="K29" s="4">
        <f>F11*1000</f>
        <v>69300.000000000015</v>
      </c>
      <c r="L29" s="4">
        <f>G11*'Input-FAS60'!N14</f>
        <v>0</v>
      </c>
      <c r="M29" s="4">
        <f t="shared" ref="M29:M38" si="4">K29+L29</f>
        <v>69300.000000000015</v>
      </c>
      <c r="N29" s="4">
        <f>D29*M29</f>
        <v>66795.180722891571</v>
      </c>
      <c r="U29" s="4"/>
      <c r="W29" s="10"/>
    </row>
    <row r="30" spans="1:23" x14ac:dyDescent="0.25">
      <c r="A30" s="7">
        <v>2</v>
      </c>
      <c r="B30" s="20">
        <f>'Input-FAS60'!D15</f>
        <v>3.7500000000000006E-2</v>
      </c>
      <c r="C30" s="21">
        <f t="shared" ref="C30:C38" si="5">C29/(1+B29)</f>
        <v>0.96385542168674687</v>
      </c>
      <c r="D30" s="21">
        <f t="shared" ref="D30:D38" si="6">D29/(1+B29)</f>
        <v>0.92901727391493671</v>
      </c>
      <c r="E30" s="4">
        <f>H11*'Input-FAS60'!B15</f>
        <v>7712151.772499999</v>
      </c>
      <c r="F30" s="4">
        <f t="shared" ref="F30:F38" si="7">E30*C30</f>
        <v>7433399.2987951785</v>
      </c>
      <c r="G30" s="4">
        <f>D11*'Input-FAS60'!I15</f>
        <v>30591.535364250005</v>
      </c>
      <c r="H30" s="4">
        <f t="shared" ref="H30:H38" si="8">C30*G30</f>
        <v>29485.817218554217</v>
      </c>
      <c r="I30" s="4">
        <f>B12*'Input-FAS60'!J15</f>
        <v>725.79917236749998</v>
      </c>
      <c r="J30" s="4">
        <f t="shared" ref="J30:J38" si="9">I30*D30</f>
        <v>674.27996852257206</v>
      </c>
      <c r="K30" s="4">
        <f t="shared" ref="K30:K38" si="10">F12*1000</f>
        <v>72579.91723675</v>
      </c>
      <c r="L30" s="4">
        <f>G12*'Input-FAS60'!N15</f>
        <v>976045.14679350099</v>
      </c>
      <c r="M30" s="4">
        <f t="shared" si="4"/>
        <v>1048625.064030251</v>
      </c>
      <c r="N30" s="4">
        <f t="shared" ref="N30:N38" si="11">D30*M30</f>
        <v>974190.79834425973</v>
      </c>
      <c r="U30" s="4"/>
      <c r="W30" s="10"/>
    </row>
    <row r="31" spans="1:23" x14ac:dyDescent="0.25">
      <c r="A31" s="7">
        <v>3</v>
      </c>
      <c r="B31" s="20">
        <f>'Input-FAS60'!D16</f>
        <v>3.7500000000000006E-2</v>
      </c>
      <c r="C31" s="21">
        <f t="shared" si="5"/>
        <v>0.92901727391493671</v>
      </c>
      <c r="D31" s="21">
        <f t="shared" si="6"/>
        <v>0.89543833630355341</v>
      </c>
      <c r="E31" s="4">
        <f>H12*'Input-FAS60'!B16</f>
        <v>6827178.9478345402</v>
      </c>
      <c r="F31" s="4">
        <f t="shared" si="7"/>
        <v>6342567.1746466905</v>
      </c>
      <c r="G31" s="4">
        <f>D12*'Input-FAS60'!I16</f>
        <v>27622.766022938558</v>
      </c>
      <c r="H31" s="4">
        <f t="shared" si="8"/>
        <v>25662.026788620518</v>
      </c>
      <c r="I31" s="4">
        <f>B13*'Input-FAS60'!J16</f>
        <v>826.08865268797967</v>
      </c>
      <c r="J31" s="4">
        <f t="shared" si="9"/>
        <v>739.71144880216843</v>
      </c>
      <c r="K31" s="4">
        <f t="shared" si="10"/>
        <v>82608.865268797977</v>
      </c>
      <c r="L31" s="4">
        <f>G13*'Input-FAS60'!N16</f>
        <v>1511709.9532412109</v>
      </c>
      <c r="M31" s="4">
        <f t="shared" si="4"/>
        <v>1594318.818510009</v>
      </c>
      <c r="N31" s="4">
        <f t="shared" si="11"/>
        <v>1427614.1903840494</v>
      </c>
      <c r="U31" s="4"/>
      <c r="W31" s="10"/>
    </row>
    <row r="32" spans="1:23" x14ac:dyDescent="0.25">
      <c r="A32" s="7">
        <v>4</v>
      </c>
      <c r="B32" s="20">
        <f>'Input-FAS60'!D17</f>
        <v>3.7500000000000006E-2</v>
      </c>
      <c r="C32" s="21">
        <f t="shared" si="5"/>
        <v>0.89543833630355341</v>
      </c>
      <c r="D32" s="21">
        <f t="shared" si="6"/>
        <v>0.86307309523234055</v>
      </c>
      <c r="E32" s="4">
        <f>H13*'Input-FAS60'!B17</f>
        <v>6171868.4557141149</v>
      </c>
      <c r="F32" s="4">
        <f t="shared" si="7"/>
        <v>5526527.6218690285</v>
      </c>
      <c r="G32" s="4">
        <f>D13*'Input-FAS60'!I17</f>
        <v>25470.807367255704</v>
      </c>
      <c r="H32" s="4">
        <f t="shared" si="8"/>
        <v>22807.53737324374</v>
      </c>
      <c r="I32" s="4">
        <f>B14*'Input-FAS60'!J17</f>
        <v>859.94700482950043</v>
      </c>
      <c r="J32" s="4">
        <f t="shared" si="9"/>
        <v>742.1971231939774</v>
      </c>
      <c r="K32" s="4">
        <f t="shared" si="10"/>
        <v>85994.700482950037</v>
      </c>
      <c r="L32" s="4">
        <f>G14*'Input-FAS60'!N17</f>
        <v>1873895.1955318779</v>
      </c>
      <c r="M32" s="4">
        <f t="shared" si="4"/>
        <v>1959889.896014828</v>
      </c>
      <c r="N32" s="4">
        <f t="shared" si="11"/>
        <v>1691528.2388681076</v>
      </c>
      <c r="U32" s="4"/>
      <c r="W32" s="10"/>
    </row>
    <row r="33" spans="1:23" x14ac:dyDescent="0.25">
      <c r="A33" s="7">
        <v>5</v>
      </c>
      <c r="B33" s="20">
        <f>'Input-FAS60'!D18</f>
        <v>3.7500000000000006E-2</v>
      </c>
      <c r="C33" s="21">
        <f t="shared" si="5"/>
        <v>0.86307309523234055</v>
      </c>
      <c r="D33" s="21">
        <f t="shared" si="6"/>
        <v>0.83187768215165347</v>
      </c>
      <c r="E33" s="4">
        <f>H14*'Input-FAS60'!B18</f>
        <v>5637095.9089273093</v>
      </c>
      <c r="F33" s="4">
        <f t="shared" si="7"/>
        <v>4865225.8142394572</v>
      </c>
      <c r="G33" s="4">
        <f>D14*'Input-FAS60'!I18</f>
        <v>23729.120725439709</v>
      </c>
      <c r="H33" s="4">
        <f t="shared" si="8"/>
        <v>20479.965671647133</v>
      </c>
      <c r="I33" s="4">
        <f>B15*'Input-FAS60'!J18</f>
        <v>881.89233775218406</v>
      </c>
      <c r="J33" s="4">
        <f t="shared" si="9"/>
        <v>733.62655383659001</v>
      </c>
      <c r="K33" s="4">
        <f t="shared" si="10"/>
        <v>88189.233775218396</v>
      </c>
      <c r="L33" s="4">
        <f>G15*'Input-FAS60'!N18</f>
        <v>2044010.1347707205</v>
      </c>
      <c r="M33" s="4">
        <f t="shared" si="4"/>
        <v>2132199.3685459387</v>
      </c>
      <c r="N33" s="4">
        <f t="shared" si="11"/>
        <v>1773729.0685912147</v>
      </c>
      <c r="U33" s="4"/>
      <c r="W33" s="10"/>
    </row>
    <row r="34" spans="1:23" x14ac:dyDescent="0.25">
      <c r="A34" s="7">
        <v>6</v>
      </c>
      <c r="B34" s="20">
        <f>'Input-FAS60'!D19</f>
        <v>3.7500000000000006E-2</v>
      </c>
      <c r="C34" s="21">
        <f t="shared" si="5"/>
        <v>0.83187768215165347</v>
      </c>
      <c r="D34" s="21">
        <f t="shared" si="6"/>
        <v>0.80180981412207553</v>
      </c>
      <c r="E34" s="4">
        <f>H15*'Input-FAS60'!B19</f>
        <v>5201342.8031680863</v>
      </c>
      <c r="F34" s="4">
        <f t="shared" si="7"/>
        <v>4326880.9951756513</v>
      </c>
      <c r="G34" s="4">
        <f>D15*'Input-FAS60'!I19</f>
        <v>22332.732877156966</v>
      </c>
      <c r="H34" s="4">
        <f t="shared" si="8"/>
        <v>18578.102061961363</v>
      </c>
      <c r="I34" s="4">
        <f>B16*'Input-FAS60'!J19</f>
        <v>890.00754631987297</v>
      </c>
      <c r="J34" s="4">
        <f t="shared" si="9"/>
        <v>713.61678528198183</v>
      </c>
      <c r="K34" s="4">
        <f t="shared" si="10"/>
        <v>89000.754631987307</v>
      </c>
      <c r="L34" s="4">
        <f>G16*'Input-FAS60'!N19</f>
        <v>2072139.7613652325</v>
      </c>
      <c r="M34" s="4">
        <f t="shared" si="4"/>
        <v>2161140.5159972198</v>
      </c>
      <c r="N34" s="4">
        <f t="shared" si="11"/>
        <v>1732823.6754234172</v>
      </c>
      <c r="U34" s="4"/>
      <c r="W34" s="10"/>
    </row>
    <row r="35" spans="1:23" x14ac:dyDescent="0.25">
      <c r="A35" s="7">
        <v>7</v>
      </c>
      <c r="B35" s="20">
        <f>'Input-FAS60'!D20</f>
        <v>3.7500000000000006E-2</v>
      </c>
      <c r="C35" s="21">
        <f t="shared" si="5"/>
        <v>0.80180981412207553</v>
      </c>
      <c r="D35" s="21">
        <f t="shared" si="6"/>
        <v>0.77282873650320527</v>
      </c>
      <c r="E35" s="4">
        <f>H16*'Input-FAS60'!B20</f>
        <v>4847976.108357002</v>
      </c>
      <c r="F35" s="4">
        <f t="shared" si="7"/>
        <v>3887154.8223099909</v>
      </c>
      <c r="G35" s="4">
        <f>D16*'Input-FAS60'!I20</f>
        <v>21231.810843916541</v>
      </c>
      <c r="H35" s="4">
        <f t="shared" si="8"/>
        <v>17023.87430623579</v>
      </c>
      <c r="I35" s="4">
        <f>B17*'Input-FAS60'!J20</f>
        <v>936.19805292494152</v>
      </c>
      <c r="J35" s="4">
        <f t="shared" si="9"/>
        <v>723.52075835874348</v>
      </c>
      <c r="K35" s="4">
        <f t="shared" si="10"/>
        <v>93619.805292494144</v>
      </c>
      <c r="L35" s="4">
        <f>G17*'Input-FAS60'!N20</f>
        <v>1992281.5508208796</v>
      </c>
      <c r="M35" s="4">
        <f t="shared" si="4"/>
        <v>2085901.3561133738</v>
      </c>
      <c r="N35" s="4">
        <f t="shared" si="11"/>
        <v>1612044.509515421</v>
      </c>
      <c r="U35" s="4"/>
      <c r="W35" s="10"/>
    </row>
    <row r="36" spans="1:23" x14ac:dyDescent="0.25">
      <c r="A36" s="7">
        <v>8</v>
      </c>
      <c r="B36" s="20">
        <f>'Input-FAS60'!D21</f>
        <v>3.7500000000000006E-2</v>
      </c>
      <c r="C36" s="21">
        <f t="shared" si="5"/>
        <v>0.77282873650320527</v>
      </c>
      <c r="D36" s="21">
        <f t="shared" si="6"/>
        <v>0.74489516771393272</v>
      </c>
      <c r="E36" s="4">
        <f>H17*'Input-FAS60'!B21</f>
        <v>4563695.9573054789</v>
      </c>
      <c r="F36" s="4">
        <f t="shared" si="7"/>
        <v>3526955.3804691792</v>
      </c>
      <c r="G36" s="4">
        <f>D17*'Input-FAS60'!I21</f>
        <v>20386.536090922426</v>
      </c>
      <c r="H36" s="4">
        <f t="shared" si="8"/>
        <v>15755.300928824572</v>
      </c>
      <c r="I36" s="4">
        <f>B18*'Input-FAS60'!J21</f>
        <v>992.85740937823675</v>
      </c>
      <c r="J36" s="4">
        <f t="shared" si="9"/>
        <v>739.57468647482244</v>
      </c>
      <c r="K36" s="4">
        <f t="shared" si="10"/>
        <v>99285.740937823677</v>
      </c>
      <c r="L36" s="4">
        <f>G18*'Input-FAS60'!N21</f>
        <v>1826964.9409602317</v>
      </c>
      <c r="M36" s="4">
        <f t="shared" si="4"/>
        <v>1926250.6818980554</v>
      </c>
      <c r="N36" s="4">
        <f t="shared" si="11"/>
        <v>1434854.8247515291</v>
      </c>
      <c r="U36" s="4"/>
      <c r="W36" s="10"/>
    </row>
    <row r="37" spans="1:23" x14ac:dyDescent="0.25">
      <c r="A37" s="7">
        <v>9</v>
      </c>
      <c r="B37" s="20">
        <f>'Input-FAS60'!D22</f>
        <v>3.7500000000000006E-2</v>
      </c>
      <c r="C37" s="21">
        <f t="shared" si="5"/>
        <v>0.74489516771393272</v>
      </c>
      <c r="D37" s="21">
        <f t="shared" si="6"/>
        <v>0.71797124598933271</v>
      </c>
      <c r="E37" s="4">
        <f>H18*'Input-FAS60'!B22</f>
        <v>4338409.1291915737</v>
      </c>
      <c r="F37" s="4">
        <f t="shared" si="7"/>
        <v>3231659.995900814</v>
      </c>
      <c r="G37" s="4">
        <f>D18*'Input-FAS60'!I22</f>
        <v>19767.757935501257</v>
      </c>
      <c r="H37" s="4">
        <f t="shared" si="8"/>
        <v>14724.907362693633</v>
      </c>
      <c r="I37" s="4">
        <f>B19*'Input-FAS60'!J22</f>
        <v>1065.8025094047305</v>
      </c>
      <c r="J37" s="4">
        <f t="shared" si="9"/>
        <v>765.21555565587187</v>
      </c>
      <c r="K37" s="4">
        <f t="shared" si="10"/>
        <v>106580.25094047305</v>
      </c>
      <c r="L37" s="4">
        <f>G19*'Input-FAS60'!N22</f>
        <v>1590118.7436936134</v>
      </c>
      <c r="M37" s="4">
        <f t="shared" si="4"/>
        <v>1696698.9946340865</v>
      </c>
      <c r="N37" s="4">
        <f t="shared" si="11"/>
        <v>1218181.0912462831</v>
      </c>
      <c r="U37" s="4"/>
      <c r="W37" s="10"/>
    </row>
    <row r="38" spans="1:23" x14ac:dyDescent="0.25">
      <c r="A38" s="7">
        <v>10</v>
      </c>
      <c r="B38" s="20">
        <f>'Input-FAS60'!D23</f>
        <v>3.7500000000000006E-2</v>
      </c>
      <c r="C38" s="21">
        <f t="shared" si="5"/>
        <v>0.71797124598933271</v>
      </c>
      <c r="D38" s="21">
        <f t="shared" si="6"/>
        <v>0.69202047806200739</v>
      </c>
      <c r="E38" s="4">
        <f>H19*'Input-FAS60'!B23</f>
        <v>4164321.8641558676</v>
      </c>
      <c r="F38" s="4">
        <f t="shared" si="7"/>
        <v>2989863.3575086091</v>
      </c>
      <c r="G38" s="4">
        <f>D19*'Input-FAS60'!I23</f>
        <v>19354.028218015901</v>
      </c>
      <c r="H38" s="4">
        <f t="shared" si="8"/>
        <v>13895.635754601581</v>
      </c>
      <c r="I38" s="4">
        <f>B20*'Input-FAS60'!J23</f>
        <v>1140.098785920007</v>
      </c>
      <c r="J38" s="4">
        <f t="shared" si="9"/>
        <v>788.97170687027744</v>
      </c>
      <c r="K38" s="4">
        <f t="shared" si="10"/>
        <v>114009.87859200069</v>
      </c>
      <c r="L38" s="4">
        <f>G20*'Input-FAS60'!N23</f>
        <v>46156233.05647321</v>
      </c>
      <c r="M38" s="4">
        <f t="shared" si="4"/>
        <v>46270242.93506521</v>
      </c>
      <c r="N38" s="4">
        <f t="shared" si="11"/>
        <v>32019955.635969047</v>
      </c>
      <c r="U38" s="4"/>
      <c r="W38" s="10"/>
    </row>
    <row r="39" spans="1:23" x14ac:dyDescent="0.25">
      <c r="B39" s="6"/>
      <c r="C39" s="6"/>
      <c r="D39" s="6"/>
      <c r="F39" s="4"/>
      <c r="G39" s="6"/>
      <c r="H39" s="6"/>
      <c r="I39" s="6"/>
      <c r="J39" s="6"/>
    </row>
    <row r="40" spans="1:23" x14ac:dyDescent="0.25">
      <c r="A40" s="7" t="s">
        <v>79</v>
      </c>
      <c r="B40" s="6"/>
      <c r="C40" s="6"/>
      <c r="D40" s="6"/>
      <c r="F40" s="4">
        <f>SUM(F29:F39)</f>
        <v>51130234.460914604</v>
      </c>
      <c r="G40" s="6"/>
      <c r="H40" s="4">
        <f>SUM(H29:H39)</f>
        <v>213413.16746638258</v>
      </c>
      <c r="I40" s="4"/>
      <c r="J40" s="4">
        <f>SUM(J29:J39)</f>
        <v>7288.6663942259211</v>
      </c>
      <c r="N40" s="10">
        <f>SUM(N29:N39)</f>
        <v>43951717.213816218</v>
      </c>
      <c r="P40" s="10"/>
    </row>
    <row r="41" spans="1:23" x14ac:dyDescent="0.25">
      <c r="A41" t="s">
        <v>80</v>
      </c>
      <c r="B41" s="6"/>
      <c r="C41" s="6"/>
      <c r="D41" s="6"/>
      <c r="G41" s="6"/>
      <c r="H41" s="2">
        <f>H40/F40</f>
        <v>4.1739133355533824E-3</v>
      </c>
      <c r="I41" s="2"/>
      <c r="J41" s="9">
        <f>J40/F40</f>
        <v>1.4255100668074549E-4</v>
      </c>
      <c r="K41" s="6"/>
      <c r="L41" s="6"/>
      <c r="N41" s="2">
        <f>N40/F40</f>
        <v>0.85960327929679559</v>
      </c>
    </row>
    <row r="42" spans="1:23" x14ac:dyDescent="0.25">
      <c r="B42" s="6"/>
      <c r="C42" s="6"/>
      <c r="D42" s="6"/>
      <c r="E42" s="6"/>
      <c r="F42" s="6"/>
      <c r="G42" s="6"/>
      <c r="H42" s="6"/>
      <c r="I42" s="6"/>
      <c r="J42" s="6"/>
    </row>
    <row r="43" spans="1:23" x14ac:dyDescent="0.25">
      <c r="A43" t="s">
        <v>81</v>
      </c>
      <c r="B43" s="6"/>
      <c r="C43" s="6"/>
      <c r="D43" s="6"/>
      <c r="E43" s="6"/>
      <c r="F43" s="28">
        <f>H41+J41+N41</f>
        <v>0.86391974363902968</v>
      </c>
      <c r="G43" s="6"/>
      <c r="H43" s="6"/>
      <c r="I43" s="6"/>
      <c r="J43" s="6"/>
    </row>
    <row r="44" spans="1:23" x14ac:dyDescent="0.25">
      <c r="B44" s="6"/>
      <c r="C44" s="6"/>
      <c r="D44" s="6"/>
      <c r="E44" s="6"/>
      <c r="F44" s="6"/>
      <c r="G44" s="6"/>
      <c r="H44" s="6"/>
      <c r="I44" s="6"/>
      <c r="J44" s="6"/>
    </row>
    <row r="45" spans="1:23" x14ac:dyDescent="0.25">
      <c r="A45" s="13" t="s">
        <v>134</v>
      </c>
      <c r="B45" s="6"/>
      <c r="C45" s="6"/>
      <c r="D45" s="6"/>
      <c r="E45" s="6"/>
      <c r="F45" s="6">
        <f>F40*F43</f>
        <v>44172419.047676824</v>
      </c>
      <c r="G45" s="6"/>
      <c r="H45" s="6"/>
      <c r="I45" s="6"/>
      <c r="J45" s="6"/>
    </row>
    <row r="46" spans="1:23" x14ac:dyDescent="0.25">
      <c r="B46" s="6"/>
      <c r="C46" s="6"/>
      <c r="D46" s="6"/>
      <c r="E46" s="6"/>
      <c r="F46" s="6"/>
      <c r="G46" s="6"/>
      <c r="H46" s="6"/>
      <c r="I46" s="6"/>
      <c r="J46" s="6"/>
    </row>
    <row r="47" spans="1:23" x14ac:dyDescent="0.25">
      <c r="C47" s="7"/>
      <c r="D47" s="7"/>
      <c r="G47" s="7"/>
      <c r="H47" s="7"/>
      <c r="I47" s="7"/>
      <c r="J47" s="7"/>
    </row>
    <row r="48" spans="1:23" x14ac:dyDescent="0.25">
      <c r="A48" s="7" t="s">
        <v>0</v>
      </c>
      <c r="B48" s="7"/>
      <c r="C48" s="7" t="s">
        <v>9</v>
      </c>
      <c r="D48" s="7" t="s">
        <v>84</v>
      </c>
      <c r="E48" s="7" t="s">
        <v>18</v>
      </c>
      <c r="F48" s="7" t="s">
        <v>101</v>
      </c>
      <c r="G48" s="7" t="s">
        <v>85</v>
      </c>
      <c r="H48" s="7"/>
      <c r="I48" s="7"/>
      <c r="J48" s="7"/>
      <c r="K48" s="7"/>
      <c r="L48" s="7"/>
      <c r="M48" s="7"/>
      <c r="N48" s="7"/>
    </row>
    <row r="49" spans="1:14" x14ac:dyDescent="0.25">
      <c r="A49" s="12" t="s">
        <v>1</v>
      </c>
      <c r="B49" s="12" t="s">
        <v>83</v>
      </c>
      <c r="C49" s="12" t="s">
        <v>37</v>
      </c>
      <c r="D49" s="12" t="s">
        <v>65</v>
      </c>
      <c r="E49" s="12" t="s">
        <v>44</v>
      </c>
      <c r="F49" s="12" t="s">
        <v>37</v>
      </c>
      <c r="G49" s="12" t="s">
        <v>63</v>
      </c>
      <c r="H49" s="12"/>
      <c r="I49" s="12"/>
      <c r="J49" s="12"/>
      <c r="K49" s="12"/>
      <c r="L49" s="12"/>
      <c r="M49" s="12"/>
      <c r="N49" s="12"/>
    </row>
    <row r="50" spans="1:14" x14ac:dyDescent="0.25">
      <c r="A50" s="7"/>
      <c r="G50" s="4">
        <v>0</v>
      </c>
      <c r="I50" s="7"/>
      <c r="J50" s="4"/>
      <c r="K50" s="4"/>
      <c r="L50" s="4"/>
      <c r="M50" s="4"/>
    </row>
    <row r="51" spans="1:14" x14ac:dyDescent="0.25">
      <c r="A51" s="7">
        <v>1</v>
      </c>
      <c r="B51" s="4">
        <f>F$43*E29</f>
        <v>7775277.692751267</v>
      </c>
      <c r="C51" s="10">
        <f>-G29</f>
        <v>-35000</v>
      </c>
      <c r="D51" s="4">
        <f>B29*(G50+B51+C51)</f>
        <v>290260.41347817256</v>
      </c>
      <c r="E51" s="4">
        <f t="shared" ref="E51:E60" si="12">-M29</f>
        <v>-69300.000000000015</v>
      </c>
      <c r="F51" s="4">
        <f t="shared" ref="F51:F60" si="13">-I29</f>
        <v>-693.00000000000011</v>
      </c>
      <c r="G51" s="4">
        <f t="shared" ref="G51:G60" si="14">G50+SUM(B51:F51)</f>
        <v>7960545.1062294394</v>
      </c>
      <c r="H51" s="4"/>
      <c r="I51" s="7"/>
      <c r="J51" s="4"/>
      <c r="K51" s="4"/>
      <c r="L51" s="4"/>
      <c r="M51" s="4"/>
      <c r="N51" s="4"/>
    </row>
    <row r="52" spans="1:14" x14ac:dyDescent="0.25">
      <c r="A52" s="7">
        <v>2</v>
      </c>
      <c r="B52" s="4">
        <f t="shared" ref="B52:B60" si="15">F$43*E30</f>
        <v>6662680.1822034875</v>
      </c>
      <c r="C52" s="10">
        <f t="shared" ref="C52:C60" si="16">-G30</f>
        <v>-30591.535364250005</v>
      </c>
      <c r="D52" s="4">
        <f t="shared" ref="D52:D60" si="17">B30*(G51+B52+C52)</f>
        <v>547223.76574007538</v>
      </c>
      <c r="E52" s="4">
        <f t="shared" si="12"/>
        <v>-1048625.064030251</v>
      </c>
      <c r="F52" s="4">
        <f t="shared" si="13"/>
        <v>-725.79917236749998</v>
      </c>
      <c r="G52" s="4">
        <f t="shared" si="14"/>
        <v>14090506.655606134</v>
      </c>
      <c r="H52" s="4"/>
      <c r="I52" s="7"/>
      <c r="J52" s="4"/>
      <c r="K52" s="4"/>
      <c r="L52" s="4"/>
      <c r="M52" s="4"/>
      <c r="N52" s="4"/>
    </row>
    <row r="53" spans="1:14" x14ac:dyDescent="0.25">
      <c r="A53" s="7">
        <v>3</v>
      </c>
      <c r="B53" s="4">
        <f t="shared" si="15"/>
        <v>5898134.686390996</v>
      </c>
      <c r="C53" s="10">
        <f t="shared" si="16"/>
        <v>-27622.766022938558</v>
      </c>
      <c r="D53" s="4">
        <f t="shared" si="17"/>
        <v>748538.19659903238</v>
      </c>
      <c r="E53" s="4">
        <f t="shared" si="12"/>
        <v>-1594318.818510009</v>
      </c>
      <c r="F53" s="4">
        <f t="shared" si="13"/>
        <v>-826.08865268797967</v>
      </c>
      <c r="G53" s="4">
        <f t="shared" si="14"/>
        <v>19114411.865410529</v>
      </c>
      <c r="H53" s="4"/>
      <c r="I53" s="7"/>
      <c r="J53" s="4"/>
      <c r="K53" s="4"/>
      <c r="L53" s="4"/>
      <c r="M53" s="4"/>
      <c r="N53" s="4"/>
    </row>
    <row r="54" spans="1:14" x14ac:dyDescent="0.25">
      <c r="A54" s="7">
        <v>4</v>
      </c>
      <c r="B54" s="4">
        <f t="shared" si="15"/>
        <v>5331999.0140343523</v>
      </c>
      <c r="C54" s="10">
        <f t="shared" si="16"/>
        <v>-25470.807367255704</v>
      </c>
      <c r="D54" s="4">
        <f t="shared" si="17"/>
        <v>915785.25270291115</v>
      </c>
      <c r="E54" s="4">
        <f t="shared" si="12"/>
        <v>-1959889.896014828</v>
      </c>
      <c r="F54" s="4">
        <f t="shared" si="13"/>
        <v>-859.94700482950043</v>
      </c>
      <c r="G54" s="4">
        <f t="shared" si="14"/>
        <v>23375975.481760878</v>
      </c>
      <c r="H54" s="4"/>
      <c r="I54" s="7"/>
      <c r="J54" s="4"/>
      <c r="K54" s="4"/>
      <c r="L54" s="4"/>
      <c r="M54" s="4"/>
      <c r="N54" s="4"/>
    </row>
    <row r="55" spans="1:14" x14ac:dyDescent="0.25">
      <c r="A55" s="7">
        <v>5</v>
      </c>
      <c r="B55" s="4">
        <f t="shared" si="15"/>
        <v>4869998.4525091043</v>
      </c>
      <c r="C55" s="10">
        <f t="shared" si="16"/>
        <v>-23729.120725439709</v>
      </c>
      <c r="D55" s="4">
        <f t="shared" si="17"/>
        <v>1058334.1805079207</v>
      </c>
      <c r="E55" s="4">
        <f t="shared" si="12"/>
        <v>-2132199.3685459387</v>
      </c>
      <c r="F55" s="4">
        <f t="shared" si="13"/>
        <v>-881.89233775218406</v>
      </c>
      <c r="G55" s="4">
        <f t="shared" si="14"/>
        <v>27147497.733168773</v>
      </c>
      <c r="H55" s="4"/>
      <c r="I55" s="7"/>
      <c r="J55" s="4"/>
      <c r="K55" s="4"/>
      <c r="L55" s="4"/>
      <c r="M55" s="4"/>
      <c r="N55" s="4"/>
    </row>
    <row r="56" spans="1:14" x14ac:dyDescent="0.25">
      <c r="A56" s="7">
        <v>6</v>
      </c>
      <c r="B56" s="4">
        <f t="shared" si="15"/>
        <v>4493542.7410916854</v>
      </c>
      <c r="C56" s="10">
        <f t="shared" si="16"/>
        <v>-22332.732877156966</v>
      </c>
      <c r="D56" s="4">
        <f t="shared" si="17"/>
        <v>1185701.5403018738</v>
      </c>
      <c r="E56" s="4">
        <f t="shared" si="12"/>
        <v>-2161140.5159972198</v>
      </c>
      <c r="F56" s="4">
        <f t="shared" si="13"/>
        <v>-890.00754631987297</v>
      </c>
      <c r="G56" s="4">
        <f t="shared" si="14"/>
        <v>30642378.758141637</v>
      </c>
      <c r="H56" s="4"/>
      <c r="I56" s="7"/>
      <c r="J56" s="4"/>
      <c r="K56" s="4"/>
      <c r="L56" s="4"/>
      <c r="M56" s="4"/>
      <c r="N56" s="4"/>
    </row>
    <row r="57" spans="1:14" x14ac:dyDescent="0.25">
      <c r="A57" s="7">
        <v>7</v>
      </c>
      <c r="B57" s="4">
        <f t="shared" si="15"/>
        <v>4188262.276699922</v>
      </c>
      <c r="C57" s="10">
        <f t="shared" si="16"/>
        <v>-21231.810843916541</v>
      </c>
      <c r="D57" s="4">
        <f t="shared" si="17"/>
        <v>1305352.8458999118</v>
      </c>
      <c r="E57" s="4">
        <f t="shared" si="12"/>
        <v>-2085901.3561133738</v>
      </c>
      <c r="F57" s="4">
        <f t="shared" si="13"/>
        <v>-936.19805292494152</v>
      </c>
      <c r="G57" s="4">
        <f t="shared" si="14"/>
        <v>34027924.515731253</v>
      </c>
      <c r="H57" s="4"/>
      <c r="I57" s="7"/>
      <c r="J57" s="4"/>
      <c r="K57" s="4"/>
      <c r="L57" s="4"/>
      <c r="M57" s="4"/>
      <c r="N57" s="4"/>
    </row>
    <row r="58" spans="1:14" x14ac:dyDescent="0.25">
      <c r="A58" s="7">
        <v>8</v>
      </c>
      <c r="B58" s="4">
        <f t="shared" si="15"/>
        <v>3942667.0414818255</v>
      </c>
      <c r="C58" s="10">
        <f t="shared" si="16"/>
        <v>-20386.536090922426</v>
      </c>
      <c r="D58" s="4">
        <f t="shared" si="17"/>
        <v>1423132.6882920808</v>
      </c>
      <c r="E58" s="4">
        <f t="shared" si="12"/>
        <v>-1926250.6818980554</v>
      </c>
      <c r="F58" s="4">
        <f t="shared" si="13"/>
        <v>-992.85740937823675</v>
      </c>
      <c r="G58" s="4">
        <f t="shared" si="14"/>
        <v>37446094.170106806</v>
      </c>
      <c r="H58" s="4"/>
      <c r="I58" s="7"/>
      <c r="J58" s="4"/>
      <c r="K58" s="4"/>
      <c r="L58" s="4"/>
      <c r="M58" s="4"/>
      <c r="N58" s="4"/>
    </row>
    <row r="59" spans="1:14" x14ac:dyDescent="0.25">
      <c r="A59" s="7">
        <v>9</v>
      </c>
      <c r="B59" s="4">
        <f t="shared" si="15"/>
        <v>3748037.3026924105</v>
      </c>
      <c r="C59" s="10">
        <f t="shared" si="16"/>
        <v>-19767.757935501257</v>
      </c>
      <c r="D59" s="4">
        <f t="shared" si="17"/>
        <v>1544038.6393073897</v>
      </c>
      <c r="E59" s="4">
        <f t="shared" si="12"/>
        <v>-1696698.9946340865</v>
      </c>
      <c r="F59" s="4">
        <f t="shared" si="13"/>
        <v>-1065.8025094047305</v>
      </c>
      <c r="G59" s="4">
        <f t="shared" si="14"/>
        <v>41020637.557027616</v>
      </c>
      <c r="H59" s="4"/>
      <c r="I59" s="7"/>
      <c r="J59" s="4"/>
      <c r="K59" s="4"/>
      <c r="L59" s="4"/>
      <c r="M59" s="4"/>
      <c r="N59" s="4"/>
    </row>
    <row r="60" spans="1:14" x14ac:dyDescent="0.25">
      <c r="A60" s="7">
        <v>10</v>
      </c>
      <c r="B60" s="4">
        <f t="shared" si="15"/>
        <v>3597639.8773119431</v>
      </c>
      <c r="C60" s="10">
        <f t="shared" si="16"/>
        <v>-19354.028218015901</v>
      </c>
      <c r="D60" s="4">
        <f t="shared" si="17"/>
        <v>1672459.6277295582</v>
      </c>
      <c r="E60" s="4">
        <f t="shared" si="12"/>
        <v>-46270242.93506521</v>
      </c>
      <c r="F60" s="4">
        <f t="shared" si="13"/>
        <v>-1140.098785920007</v>
      </c>
      <c r="G60" s="4">
        <f t="shared" si="14"/>
        <v>0</v>
      </c>
      <c r="H60" s="4"/>
      <c r="I60" s="7"/>
      <c r="J60" s="4"/>
      <c r="K60" s="4"/>
      <c r="L60" s="4"/>
      <c r="M60" s="4"/>
      <c r="N60" s="4"/>
    </row>
    <row r="61" spans="1:14" x14ac:dyDescent="0.25">
      <c r="B61" s="6"/>
      <c r="D61" s="6"/>
      <c r="E61" s="6"/>
      <c r="F61" s="6"/>
      <c r="G61" s="6"/>
      <c r="H61" s="6"/>
      <c r="I61" s="6"/>
      <c r="J61" s="6"/>
      <c r="K61" s="6"/>
    </row>
    <row r="62" spans="1:14" x14ac:dyDescent="0.25">
      <c r="A62" s="13" t="s">
        <v>135</v>
      </c>
      <c r="F62" s="6"/>
      <c r="G62" s="6"/>
      <c r="H62" s="6"/>
      <c r="I62" s="6"/>
      <c r="J62" s="6"/>
      <c r="K62" s="6"/>
    </row>
    <row r="63" spans="1:14" x14ac:dyDescent="0.25">
      <c r="F63" s="6"/>
      <c r="G63" s="6"/>
      <c r="H63" s="6"/>
      <c r="I63" s="6"/>
      <c r="J63" s="6"/>
      <c r="K63" s="6"/>
    </row>
    <row r="64" spans="1:14" x14ac:dyDescent="0.25">
      <c r="B64" s="7" t="s">
        <v>136</v>
      </c>
      <c r="C64" s="7" t="s">
        <v>141</v>
      </c>
      <c r="D64" s="7" t="s">
        <v>142</v>
      </c>
      <c r="E64" s="7" t="s">
        <v>136</v>
      </c>
      <c r="F64" s="6"/>
      <c r="G64" s="6"/>
      <c r="H64" s="6"/>
      <c r="I64" s="6"/>
      <c r="J64" s="6"/>
      <c r="K64" s="6"/>
    </row>
    <row r="65" spans="1:11" x14ac:dyDescent="0.25">
      <c r="A65" s="7" t="s">
        <v>0</v>
      </c>
      <c r="B65" s="7" t="s">
        <v>63</v>
      </c>
      <c r="C65" s="7" t="s">
        <v>63</v>
      </c>
      <c r="D65" s="7" t="s">
        <v>139</v>
      </c>
      <c r="E65" s="7" t="s">
        <v>139</v>
      </c>
      <c r="F65" s="6"/>
      <c r="G65" s="6"/>
      <c r="H65" s="6"/>
      <c r="I65" s="6"/>
      <c r="J65" s="6"/>
      <c r="K65" s="6"/>
    </row>
    <row r="66" spans="1:11" x14ac:dyDescent="0.25">
      <c r="A66" s="12" t="s">
        <v>1</v>
      </c>
      <c r="B66" s="12" t="s">
        <v>138</v>
      </c>
      <c r="C66" s="12" t="s">
        <v>138</v>
      </c>
      <c r="D66" s="12" t="s">
        <v>138</v>
      </c>
      <c r="E66" s="12" t="s">
        <v>138</v>
      </c>
      <c r="F66" s="6"/>
      <c r="G66" s="6"/>
      <c r="H66" s="6"/>
      <c r="I66" s="6"/>
      <c r="J66" s="6"/>
      <c r="K66" s="6"/>
    </row>
    <row r="67" spans="1:11" x14ac:dyDescent="0.25">
      <c r="A67" s="7"/>
      <c r="B67" s="10">
        <f>G50</f>
        <v>0</v>
      </c>
      <c r="C67" s="14">
        <f>H10</f>
        <v>100000</v>
      </c>
      <c r="D67" s="14">
        <f>P10</f>
        <v>100000</v>
      </c>
      <c r="E67" s="4">
        <f>B67*D67/C67</f>
        <v>0</v>
      </c>
      <c r="F67" s="6"/>
      <c r="G67" s="6"/>
      <c r="H67" s="6"/>
      <c r="I67" s="6"/>
      <c r="J67" s="6"/>
      <c r="K67" s="6"/>
    </row>
    <row r="68" spans="1:11" x14ac:dyDescent="0.25">
      <c r="A68" s="7">
        <v>1</v>
      </c>
      <c r="B68" s="10">
        <f t="shared" ref="B68:B77" si="18">G51</f>
        <v>7960545.1062294394</v>
      </c>
      <c r="C68" s="14">
        <f t="shared" ref="C68:C77" si="19">H11</f>
        <v>85690.575249999994</v>
      </c>
      <c r="D68" s="14">
        <f t="shared" ref="D68:D77" si="20">P11</f>
        <v>84946.45</v>
      </c>
      <c r="E68" s="4">
        <f t="shared" ref="E68:E76" si="21">B68*D68/C68</f>
        <v>7891416.8199502639</v>
      </c>
      <c r="F68" s="6"/>
      <c r="G68" s="6"/>
      <c r="H68" s="6"/>
      <c r="I68" s="6"/>
      <c r="J68" s="6"/>
      <c r="K68" s="6"/>
    </row>
    <row r="69" spans="1:11" x14ac:dyDescent="0.25">
      <c r="A69" s="7">
        <v>2</v>
      </c>
      <c r="B69" s="10">
        <f t="shared" si="18"/>
        <v>14090506.655606134</v>
      </c>
      <c r="C69" s="14">
        <f t="shared" si="19"/>
        <v>75857.543864828229</v>
      </c>
      <c r="D69" s="14">
        <f t="shared" si="20"/>
        <v>74695.316285480003</v>
      </c>
      <c r="E69" s="4">
        <f t="shared" si="21"/>
        <v>13874623.374817127</v>
      </c>
      <c r="F69" s="6"/>
      <c r="G69" s="6"/>
      <c r="H69" s="6"/>
      <c r="I69" s="6"/>
      <c r="J69" s="6"/>
      <c r="K69" s="6"/>
    </row>
    <row r="70" spans="1:11" x14ac:dyDescent="0.25">
      <c r="A70" s="7">
        <v>3</v>
      </c>
      <c r="B70" s="10">
        <f t="shared" si="18"/>
        <v>19114411.865410529</v>
      </c>
      <c r="C70" s="14">
        <f t="shared" si="19"/>
        <v>68576.316174601277</v>
      </c>
      <c r="D70" s="14">
        <f t="shared" si="20"/>
        <v>67159.23113012164</v>
      </c>
      <c r="E70" s="4">
        <f t="shared" si="21"/>
        <v>18719424.955942657</v>
      </c>
      <c r="F70" s="6"/>
      <c r="G70" s="6"/>
      <c r="H70" s="6"/>
      <c r="I70" s="6"/>
      <c r="J70" s="6"/>
      <c r="K70" s="6"/>
    </row>
    <row r="71" spans="1:11" x14ac:dyDescent="0.25">
      <c r="A71" s="7">
        <v>4</v>
      </c>
      <c r="B71" s="10">
        <f t="shared" si="18"/>
        <v>23375975.481760878</v>
      </c>
      <c r="C71" s="14">
        <f t="shared" si="19"/>
        <v>62634.398988081215</v>
      </c>
      <c r="D71" s="14">
        <f t="shared" si="20"/>
        <v>61045.229342036298</v>
      </c>
      <c r="E71" s="4">
        <f t="shared" si="21"/>
        <v>22782876.62103143</v>
      </c>
      <c r="F71" s="6"/>
      <c r="G71" s="6"/>
      <c r="H71" s="6"/>
      <c r="I71" s="6"/>
      <c r="J71" s="6"/>
      <c r="K71" s="6"/>
    </row>
    <row r="72" spans="1:11" x14ac:dyDescent="0.25">
      <c r="A72" s="7">
        <v>5</v>
      </c>
      <c r="B72" s="10">
        <f t="shared" si="18"/>
        <v>27147497.733168773</v>
      </c>
      <c r="C72" s="14">
        <f t="shared" si="19"/>
        <v>57792.697812978739</v>
      </c>
      <c r="D72" s="14">
        <f t="shared" si="20"/>
        <v>56089.724132600219</v>
      </c>
      <c r="E72" s="4">
        <f t="shared" si="21"/>
        <v>26347544.177144613</v>
      </c>
      <c r="F72" s="6"/>
      <c r="G72" s="6"/>
      <c r="H72" s="6"/>
      <c r="I72" s="6"/>
      <c r="J72" s="6"/>
      <c r="K72" s="6"/>
    </row>
    <row r="73" spans="1:11" x14ac:dyDescent="0.25">
      <c r="A73" s="7">
        <v>6</v>
      </c>
      <c r="B73" s="10">
        <f t="shared" si="18"/>
        <v>30642378.758141637</v>
      </c>
      <c r="C73" s="14">
        <f t="shared" si="19"/>
        <v>53866.401203966685</v>
      </c>
      <c r="D73" s="14">
        <f t="shared" si="20"/>
        <v>52090.414622497556</v>
      </c>
      <c r="E73" s="4">
        <f t="shared" si="21"/>
        <v>29632093.083167925</v>
      </c>
      <c r="F73" s="6"/>
      <c r="G73" s="6"/>
      <c r="H73" s="6"/>
      <c r="I73" s="6"/>
      <c r="J73" s="6"/>
      <c r="K73" s="6"/>
    </row>
    <row r="74" spans="1:11" x14ac:dyDescent="0.25">
      <c r="A74" s="7">
        <v>7</v>
      </c>
      <c r="B74" s="10">
        <f t="shared" si="18"/>
        <v>34027924.515731253</v>
      </c>
      <c r="C74" s="14">
        <f t="shared" si="19"/>
        <v>50707.732858949763</v>
      </c>
      <c r="D74" s="14">
        <f t="shared" si="20"/>
        <v>48887.625061350373</v>
      </c>
      <c r="E74" s="4">
        <f t="shared" si="21"/>
        <v>32806523.217442393</v>
      </c>
      <c r="F74" s="6"/>
      <c r="G74" s="6"/>
      <c r="H74" s="6"/>
      <c r="I74" s="6"/>
      <c r="J74" s="6"/>
      <c r="K74" s="6"/>
    </row>
    <row r="75" spans="1:11" x14ac:dyDescent="0.25">
      <c r="A75" s="7">
        <v>8</v>
      </c>
      <c r="B75" s="10">
        <f t="shared" si="18"/>
        <v>37446094.170106806</v>
      </c>
      <c r="C75" s="14">
        <f t="shared" si="19"/>
        <v>48204.545879906371</v>
      </c>
      <c r="D75" s="14">
        <f t="shared" si="20"/>
        <v>46360.574834304112</v>
      </c>
      <c r="E75" s="4">
        <f t="shared" si="21"/>
        <v>36013666.747336388</v>
      </c>
      <c r="F75" s="6"/>
      <c r="G75" s="6"/>
      <c r="H75" s="6"/>
      <c r="I75" s="6"/>
      <c r="J75" s="6"/>
      <c r="K75" s="6"/>
    </row>
    <row r="76" spans="1:11" x14ac:dyDescent="0.25">
      <c r="A76" s="7">
        <v>9</v>
      </c>
      <c r="B76" s="10">
        <f t="shared" si="18"/>
        <v>41020637.557027616</v>
      </c>
      <c r="C76" s="14">
        <f t="shared" si="19"/>
        <v>46270.242935065195</v>
      </c>
      <c r="D76" s="14">
        <f t="shared" si="20"/>
        <v>44416.694475731674</v>
      </c>
      <c r="E76" s="4">
        <f t="shared" si="21"/>
        <v>39377384.0376672</v>
      </c>
      <c r="F76" s="6"/>
      <c r="G76" s="6"/>
      <c r="H76" s="6"/>
      <c r="I76" s="6"/>
      <c r="J76" s="6"/>
      <c r="K76" s="6"/>
    </row>
    <row r="77" spans="1:11" x14ac:dyDescent="0.25">
      <c r="A77" s="7">
        <v>10</v>
      </c>
      <c r="B77" s="10">
        <f t="shared" si="18"/>
        <v>0</v>
      </c>
      <c r="C77" s="14">
        <f t="shared" si="19"/>
        <v>0</v>
      </c>
      <c r="D77" s="14">
        <f t="shared" si="20"/>
        <v>0</v>
      </c>
      <c r="E77" s="4">
        <v>0</v>
      </c>
      <c r="F77" s="6"/>
      <c r="G77" s="6"/>
      <c r="H77" s="6"/>
      <c r="I77" s="6"/>
      <c r="J77" s="6"/>
      <c r="K77" s="6"/>
    </row>
    <row r="78" spans="1:11" x14ac:dyDescent="0.25">
      <c r="B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13" t="s">
        <v>13</v>
      </c>
      <c r="B79" s="26"/>
    </row>
    <row r="80" spans="1:11" x14ac:dyDescent="0.25">
      <c r="A80" s="13"/>
    </row>
    <row r="81" spans="1:10" x14ac:dyDescent="0.25">
      <c r="A81" s="30" t="s">
        <v>116</v>
      </c>
      <c r="B81" s="9">
        <f>D87/F40</f>
        <v>0.12517055842746705</v>
      </c>
    </row>
    <row r="82" spans="1:10" x14ac:dyDescent="0.25">
      <c r="A82" s="13"/>
      <c r="F82" s="7" t="s">
        <v>19</v>
      </c>
    </row>
    <row r="83" spans="1:10" x14ac:dyDescent="0.25">
      <c r="B83" s="15"/>
      <c r="C83" s="15" t="s">
        <v>25</v>
      </c>
      <c r="D83" s="15" t="s">
        <v>18</v>
      </c>
      <c r="F83" s="15"/>
      <c r="G83" s="15"/>
    </row>
    <row r="84" spans="1:10" x14ac:dyDescent="0.25">
      <c r="A84" s="7" t="s">
        <v>0</v>
      </c>
      <c r="B84" s="15" t="s">
        <v>25</v>
      </c>
      <c r="C84" s="15" t="s">
        <v>36</v>
      </c>
      <c r="D84" s="15" t="s">
        <v>25</v>
      </c>
      <c r="E84" s="7"/>
      <c r="F84" s="7" t="s">
        <v>117</v>
      </c>
      <c r="G84" s="7"/>
      <c r="H84" s="7"/>
      <c r="I84" s="7"/>
      <c r="J84" s="7" t="s">
        <v>108</v>
      </c>
    </row>
    <row r="85" spans="1:10" x14ac:dyDescent="0.25">
      <c r="A85" s="12" t="s">
        <v>1</v>
      </c>
      <c r="B85" s="12" t="s">
        <v>6</v>
      </c>
      <c r="C85" s="12" t="s">
        <v>37</v>
      </c>
      <c r="D85" s="12" t="s">
        <v>37</v>
      </c>
      <c r="E85" s="12"/>
      <c r="F85" s="12" t="s">
        <v>13</v>
      </c>
      <c r="G85" s="12" t="s">
        <v>118</v>
      </c>
      <c r="H85" s="12" t="s">
        <v>19</v>
      </c>
      <c r="I85" s="12" t="s">
        <v>65</v>
      </c>
      <c r="J85" s="12" t="s">
        <v>13</v>
      </c>
    </row>
    <row r="86" spans="1:10" x14ac:dyDescent="0.25">
      <c r="E86" s="14"/>
      <c r="F86" s="4"/>
      <c r="G86" s="4"/>
      <c r="H86" s="4"/>
      <c r="I86" s="4"/>
      <c r="J86" s="4">
        <v>0</v>
      </c>
    </row>
    <row r="87" spans="1:10" x14ac:dyDescent="0.25">
      <c r="A87">
        <v>1</v>
      </c>
      <c r="B87" s="14">
        <f>'Input-FAS60'!F14*'Actuarial balances-FAS60'!E29</f>
        <v>6300000</v>
      </c>
      <c r="C87" s="14">
        <f>'Input-FAS60'!H14*'Actuarial balances-FAS60'!D10</f>
        <v>100000</v>
      </c>
      <c r="D87" s="14">
        <f>B87+C87</f>
        <v>6400000</v>
      </c>
      <c r="E87" s="14"/>
      <c r="F87" s="4">
        <f>J86</f>
        <v>0</v>
      </c>
      <c r="G87" s="4">
        <f>D87</f>
        <v>6400000</v>
      </c>
      <c r="H87" s="4">
        <f t="shared" ref="H87:H96" si="22">-E29*$B$81</f>
        <v>-1126535.0258472033</v>
      </c>
      <c r="I87" s="4">
        <f t="shared" ref="I87:I96" si="23">SUM(F87:H87)*B29</f>
        <v>197754.9365307299</v>
      </c>
      <c r="J87" s="4">
        <f>SUM(F87:I87)</f>
        <v>5471219.9106835267</v>
      </c>
    </row>
    <row r="88" spans="1:10" x14ac:dyDescent="0.25">
      <c r="A88">
        <v>2</v>
      </c>
      <c r="B88" s="14">
        <f>'Input-FAS60'!F15*'Actuarial balances-FAS60'!E30</f>
        <v>0</v>
      </c>
      <c r="C88" s="14">
        <v>0</v>
      </c>
      <c r="D88" s="14">
        <v>0</v>
      </c>
      <c r="E88" s="14"/>
      <c r="F88" s="4">
        <f t="shared" ref="F88:F96" si="24">J87</f>
        <v>5471219.9106835267</v>
      </c>
      <c r="G88" s="4">
        <f t="shared" ref="G88:G96" si="25">D88</f>
        <v>0</v>
      </c>
      <c r="H88" s="4">
        <f t="shared" si="22"/>
        <v>-965334.34404120466</v>
      </c>
      <c r="I88" s="4">
        <f t="shared" si="23"/>
        <v>168970.70874908709</v>
      </c>
      <c r="J88" s="4">
        <f t="shared" ref="J88:J96" si="26">SUM(F88:I88)</f>
        <v>4674856.2753914092</v>
      </c>
    </row>
    <row r="89" spans="1:10" x14ac:dyDescent="0.25">
      <c r="A89">
        <v>3</v>
      </c>
      <c r="B89" s="14">
        <f>'Input-FAS60'!F16*'Actuarial balances-FAS60'!E31</f>
        <v>0</v>
      </c>
      <c r="C89" s="14">
        <v>0</v>
      </c>
      <c r="D89" s="14">
        <v>0</v>
      </c>
      <c r="E89" s="14"/>
      <c r="F89" s="4">
        <f t="shared" si="24"/>
        <v>4674856.2753914092</v>
      </c>
      <c r="G89" s="4">
        <f t="shared" si="25"/>
        <v>0</v>
      </c>
      <c r="H89" s="4">
        <f t="shared" si="22"/>
        <v>-854561.80138469627</v>
      </c>
      <c r="I89" s="4">
        <f t="shared" si="23"/>
        <v>143261.04277525176</v>
      </c>
      <c r="J89" s="4">
        <f t="shared" si="26"/>
        <v>3963555.5167819648</v>
      </c>
    </row>
    <row r="90" spans="1:10" x14ac:dyDescent="0.25">
      <c r="A90">
        <v>4</v>
      </c>
      <c r="B90" s="14">
        <f>'Input-FAS60'!F17*'Actuarial balances-FAS60'!E32</f>
        <v>0</v>
      </c>
      <c r="C90" s="14">
        <v>0</v>
      </c>
      <c r="D90" s="14">
        <v>0</v>
      </c>
      <c r="E90" s="14"/>
      <c r="F90" s="4">
        <f t="shared" si="24"/>
        <v>3963555.5167819648</v>
      </c>
      <c r="G90" s="4">
        <f t="shared" si="25"/>
        <v>0</v>
      </c>
      <c r="H90" s="4">
        <f t="shared" si="22"/>
        <v>-772536.22114260448</v>
      </c>
      <c r="I90" s="4">
        <f t="shared" si="23"/>
        <v>119663.22358647603</v>
      </c>
      <c r="J90" s="4">
        <f t="shared" si="26"/>
        <v>3310682.5192258363</v>
      </c>
    </row>
    <row r="91" spans="1:10" x14ac:dyDescent="0.25">
      <c r="A91">
        <v>5</v>
      </c>
      <c r="B91" s="14">
        <f>'Input-FAS60'!F18*'Actuarial balances-FAS60'!E33</f>
        <v>0</v>
      </c>
      <c r="C91" s="14">
        <v>0</v>
      </c>
      <c r="D91" s="14">
        <v>0</v>
      </c>
      <c r="E91" s="14"/>
      <c r="F91" s="4">
        <f t="shared" si="24"/>
        <v>3310682.5192258363</v>
      </c>
      <c r="G91" s="4">
        <f t="shared" si="25"/>
        <v>0</v>
      </c>
      <c r="H91" s="4">
        <f t="shared" si="22"/>
        <v>-705598.44282962126</v>
      </c>
      <c r="I91" s="4">
        <f t="shared" si="23"/>
        <v>97690.652864858072</v>
      </c>
      <c r="J91" s="4">
        <f t="shared" si="26"/>
        <v>2702774.7292610728</v>
      </c>
    </row>
    <row r="92" spans="1:10" x14ac:dyDescent="0.25">
      <c r="A92">
        <v>6</v>
      </c>
      <c r="B92" s="14">
        <f>'Input-FAS60'!F19*'Actuarial balances-FAS60'!E34</f>
        <v>0</v>
      </c>
      <c r="C92" s="14">
        <v>0</v>
      </c>
      <c r="D92" s="14">
        <v>0</v>
      </c>
      <c r="E92" s="14"/>
      <c r="F92" s="4">
        <f t="shared" si="24"/>
        <v>2702774.7292610728</v>
      </c>
      <c r="G92" s="4">
        <f t="shared" si="25"/>
        <v>0</v>
      </c>
      <c r="H92" s="4">
        <f t="shared" si="22"/>
        <v>-651054.98324523622</v>
      </c>
      <c r="I92" s="4">
        <f t="shared" si="23"/>
        <v>76939.490475593877</v>
      </c>
      <c r="J92" s="4">
        <f t="shared" si="26"/>
        <v>2128659.2364914306</v>
      </c>
    </row>
    <row r="93" spans="1:10" x14ac:dyDescent="0.25">
      <c r="A93">
        <v>7</v>
      </c>
      <c r="B93" s="14">
        <f>'Input-FAS60'!F20*'Actuarial balances-FAS60'!E35</f>
        <v>0</v>
      </c>
      <c r="C93" s="14">
        <v>0</v>
      </c>
      <c r="D93" s="14">
        <v>0</v>
      </c>
      <c r="E93" s="14"/>
      <c r="F93" s="4">
        <f t="shared" si="24"/>
        <v>2128659.2364914306</v>
      </c>
      <c r="G93" s="4">
        <f t="shared" si="25"/>
        <v>0</v>
      </c>
      <c r="H93" s="4">
        <f t="shared" si="22"/>
        <v>-606823.87672606448</v>
      </c>
      <c r="I93" s="4">
        <f t="shared" si="23"/>
        <v>57068.825991201244</v>
      </c>
      <c r="J93" s="4">
        <f t="shared" si="26"/>
        <v>1578904.1857565674</v>
      </c>
    </row>
    <row r="94" spans="1:10" x14ac:dyDescent="0.25">
      <c r="A94">
        <v>8</v>
      </c>
      <c r="B94" s="14">
        <f>'Input-FAS60'!F21*'Actuarial balances-FAS60'!E36</f>
        <v>0</v>
      </c>
      <c r="C94" s="14">
        <v>0</v>
      </c>
      <c r="D94" s="14">
        <v>0</v>
      </c>
      <c r="E94" s="14"/>
      <c r="F94" s="4">
        <f t="shared" si="24"/>
        <v>1578904.1857565674</v>
      </c>
      <c r="G94" s="4">
        <f t="shared" si="25"/>
        <v>0</v>
      </c>
      <c r="H94" s="4">
        <f t="shared" si="22"/>
        <v>-571240.37146910059</v>
      </c>
      <c r="I94" s="4">
        <f t="shared" si="23"/>
        <v>37787.393035780013</v>
      </c>
      <c r="J94" s="4">
        <f t="shared" si="26"/>
        <v>1045451.2073232469</v>
      </c>
    </row>
    <row r="95" spans="1:10" x14ac:dyDescent="0.25">
      <c r="A95">
        <v>9</v>
      </c>
      <c r="B95" s="14">
        <f>'Input-FAS60'!F22*'Actuarial balances-FAS60'!E37</f>
        <v>0</v>
      </c>
      <c r="C95" s="14">
        <v>0</v>
      </c>
      <c r="D95" s="14">
        <v>0</v>
      </c>
      <c r="E95" s="14"/>
      <c r="F95" s="4">
        <f t="shared" si="24"/>
        <v>1045451.2073232469</v>
      </c>
      <c r="G95" s="4">
        <f t="shared" si="25"/>
        <v>0</v>
      </c>
      <c r="H95" s="4">
        <f t="shared" si="22"/>
        <v>-543041.0933877303</v>
      </c>
      <c r="I95" s="4">
        <f t="shared" si="23"/>
        <v>18840.379272581875</v>
      </c>
      <c r="J95" s="4">
        <f t="shared" si="26"/>
        <v>521250.49320809846</v>
      </c>
    </row>
    <row r="96" spans="1:10" x14ac:dyDescent="0.25">
      <c r="A96">
        <v>10</v>
      </c>
      <c r="B96" s="14">
        <f>'Input-FAS60'!F23*'Actuarial balances-FAS60'!E38</f>
        <v>0</v>
      </c>
      <c r="C96" s="14">
        <v>0</v>
      </c>
      <c r="D96" s="14">
        <v>0</v>
      </c>
      <c r="E96" s="14"/>
      <c r="F96" s="4">
        <f t="shared" si="24"/>
        <v>521250.49320809846</v>
      </c>
      <c r="G96" s="4">
        <f t="shared" si="25"/>
        <v>0</v>
      </c>
      <c r="H96" s="4">
        <f t="shared" si="22"/>
        <v>-521250.49320810055</v>
      </c>
      <c r="I96" s="4">
        <f t="shared" si="23"/>
        <v>-7.8580342233181005E-11</v>
      </c>
      <c r="J96" s="4">
        <f t="shared" si="26"/>
        <v>-2.1740561351180077E-9</v>
      </c>
    </row>
    <row r="97" spans="1:7" x14ac:dyDescent="0.25">
      <c r="B97" s="14"/>
      <c r="C97" s="14"/>
      <c r="D97" s="14"/>
      <c r="E97" s="14"/>
    </row>
    <row r="98" spans="1:7" x14ac:dyDescent="0.25">
      <c r="A98" s="7" t="s">
        <v>89</v>
      </c>
      <c r="B98" s="14"/>
      <c r="C98" s="14"/>
      <c r="D98" s="14"/>
      <c r="E98" s="14"/>
      <c r="G98" s="14"/>
    </row>
    <row r="99" spans="1:7" x14ac:dyDescent="0.25">
      <c r="B99" s="14"/>
      <c r="C99" s="14"/>
      <c r="D99" s="14"/>
      <c r="E99" s="16"/>
    </row>
    <row r="100" spans="1:7" x14ac:dyDescent="0.25">
      <c r="A100" s="13" t="s">
        <v>143</v>
      </c>
    </row>
    <row r="101" spans="1:7" x14ac:dyDescent="0.25">
      <c r="A101" s="13"/>
    </row>
    <row r="102" spans="1:7" x14ac:dyDescent="0.25">
      <c r="B102" s="7" t="s">
        <v>144</v>
      </c>
      <c r="C102" s="7" t="s">
        <v>141</v>
      </c>
      <c r="D102" s="7" t="s">
        <v>142</v>
      </c>
      <c r="E102" s="7" t="s">
        <v>144</v>
      </c>
    </row>
    <row r="103" spans="1:7" x14ac:dyDescent="0.25">
      <c r="A103" s="7" t="s">
        <v>0</v>
      </c>
      <c r="B103" s="7" t="s">
        <v>63</v>
      </c>
      <c r="C103" s="7" t="s">
        <v>63</v>
      </c>
      <c r="D103" s="7" t="s">
        <v>139</v>
      </c>
      <c r="E103" s="7" t="s">
        <v>139</v>
      </c>
    </row>
    <row r="104" spans="1:7" x14ac:dyDescent="0.25">
      <c r="A104" s="12" t="s">
        <v>1</v>
      </c>
      <c r="B104" s="12" t="s">
        <v>138</v>
      </c>
      <c r="C104" s="12" t="s">
        <v>138</v>
      </c>
      <c r="D104" s="12" t="s">
        <v>138</v>
      </c>
      <c r="E104" s="12" t="s">
        <v>138</v>
      </c>
    </row>
    <row r="105" spans="1:7" x14ac:dyDescent="0.25">
      <c r="A105" s="7"/>
      <c r="B105" s="10">
        <f>J86</f>
        <v>0</v>
      </c>
      <c r="C105" s="14">
        <f>C67</f>
        <v>100000</v>
      </c>
      <c r="D105" s="14">
        <f>D67</f>
        <v>100000</v>
      </c>
      <c r="E105" s="4">
        <f>B105*D105/C105</f>
        <v>0</v>
      </c>
    </row>
    <row r="106" spans="1:7" x14ac:dyDescent="0.25">
      <c r="A106" s="7">
        <v>1</v>
      </c>
      <c r="B106" s="10">
        <f t="shared" ref="B106:B115" si="27">J87</f>
        <v>5471219.9106835267</v>
      </c>
      <c r="C106" s="14">
        <f t="shared" ref="C106:D106" si="28">C68</f>
        <v>85690.575249999994</v>
      </c>
      <c r="D106" s="14">
        <f t="shared" si="28"/>
        <v>84946.45</v>
      </c>
      <c r="E106" s="4">
        <f t="shared" ref="E106:E114" si="29">B106*D106/C106</f>
        <v>5423708.5843566284</v>
      </c>
    </row>
    <row r="107" spans="1:7" x14ac:dyDescent="0.25">
      <c r="A107" s="7">
        <v>2</v>
      </c>
      <c r="B107" s="10">
        <f t="shared" si="27"/>
        <v>4674856.2753914092</v>
      </c>
      <c r="C107" s="14">
        <f t="shared" ref="C107:D107" si="30">C69</f>
        <v>75857.543864828229</v>
      </c>
      <c r="D107" s="14">
        <f t="shared" si="30"/>
        <v>74695.316285480003</v>
      </c>
      <c r="E107" s="4">
        <f t="shared" si="29"/>
        <v>4603231.930389802</v>
      </c>
    </row>
    <row r="108" spans="1:7" x14ac:dyDescent="0.25">
      <c r="A108" s="7">
        <v>3</v>
      </c>
      <c r="B108" s="10">
        <f t="shared" si="27"/>
        <v>3963555.5167819648</v>
      </c>
      <c r="C108" s="14">
        <f t="shared" ref="C108:D108" si="31">C70</f>
        <v>68576.316174601277</v>
      </c>
      <c r="D108" s="14">
        <f t="shared" si="31"/>
        <v>67159.23113012164</v>
      </c>
      <c r="E108" s="4">
        <f t="shared" si="29"/>
        <v>3881651.2157183746</v>
      </c>
    </row>
    <row r="109" spans="1:7" x14ac:dyDescent="0.25">
      <c r="A109" s="7">
        <v>4</v>
      </c>
      <c r="B109" s="10">
        <f t="shared" si="27"/>
        <v>3310682.5192258363</v>
      </c>
      <c r="C109" s="14">
        <f t="shared" ref="C109:D109" si="32">C71</f>
        <v>62634.398988081215</v>
      </c>
      <c r="D109" s="14">
        <f t="shared" si="32"/>
        <v>61045.229342036298</v>
      </c>
      <c r="E109" s="4">
        <f t="shared" si="29"/>
        <v>3226683.3709583422</v>
      </c>
    </row>
    <row r="110" spans="1:7" x14ac:dyDescent="0.25">
      <c r="A110" s="7">
        <v>5</v>
      </c>
      <c r="B110" s="10">
        <f t="shared" si="27"/>
        <v>2702774.7292610728</v>
      </c>
      <c r="C110" s="14">
        <f t="shared" ref="C110:D110" si="33">C72</f>
        <v>57792.697812978739</v>
      </c>
      <c r="D110" s="14">
        <f t="shared" si="33"/>
        <v>56089.724132600219</v>
      </c>
      <c r="E110" s="4">
        <f t="shared" si="29"/>
        <v>2623132.2415056364</v>
      </c>
    </row>
    <row r="111" spans="1:7" x14ac:dyDescent="0.25">
      <c r="A111" s="7">
        <v>6</v>
      </c>
      <c r="B111" s="10">
        <f t="shared" si="27"/>
        <v>2128659.2364914306</v>
      </c>
      <c r="C111" s="14">
        <f t="shared" ref="C111:D111" si="34">C73</f>
        <v>53866.401203966685</v>
      </c>
      <c r="D111" s="14">
        <f t="shared" si="34"/>
        <v>52090.414622497556</v>
      </c>
      <c r="E111" s="4">
        <f t="shared" si="29"/>
        <v>2058476.8935832004</v>
      </c>
    </row>
    <row r="112" spans="1:7" x14ac:dyDescent="0.25">
      <c r="A112" s="7">
        <v>7</v>
      </c>
      <c r="B112" s="10">
        <f t="shared" si="27"/>
        <v>1578904.1857565674</v>
      </c>
      <c r="C112" s="14">
        <f t="shared" ref="C112:D112" si="35">C74</f>
        <v>50707.732858949763</v>
      </c>
      <c r="D112" s="14">
        <f t="shared" si="35"/>
        <v>48887.625061350373</v>
      </c>
      <c r="E112" s="4">
        <f t="shared" si="29"/>
        <v>1522230.8608388151</v>
      </c>
    </row>
    <row r="113" spans="1:10" x14ac:dyDescent="0.25">
      <c r="A113" s="7">
        <v>8</v>
      </c>
      <c r="B113" s="10">
        <f t="shared" si="27"/>
        <v>1045451.2073232469</v>
      </c>
      <c r="C113" s="14">
        <f t="shared" ref="C113:D113" si="36">C75</f>
        <v>48204.545879906371</v>
      </c>
      <c r="D113" s="14">
        <f t="shared" si="36"/>
        <v>46360.574834304112</v>
      </c>
      <c r="E113" s="4">
        <f t="shared" si="29"/>
        <v>1005459.5069409481</v>
      </c>
    </row>
    <row r="114" spans="1:10" x14ac:dyDescent="0.25">
      <c r="A114" s="7">
        <v>9</v>
      </c>
      <c r="B114" s="10">
        <f t="shared" si="27"/>
        <v>521250.49320809846</v>
      </c>
      <c r="C114" s="14">
        <f t="shared" ref="C114:D114" si="37">C76</f>
        <v>46270.242935065195</v>
      </c>
      <c r="D114" s="14">
        <f t="shared" si="37"/>
        <v>44416.694475731674</v>
      </c>
      <c r="E114" s="4">
        <f t="shared" si="29"/>
        <v>500369.62059265521</v>
      </c>
    </row>
    <row r="115" spans="1:10" x14ac:dyDescent="0.25">
      <c r="A115" s="7">
        <v>10</v>
      </c>
      <c r="B115" s="10">
        <f t="shared" si="27"/>
        <v>-2.1740561351180077E-9</v>
      </c>
      <c r="C115" s="14">
        <f t="shared" ref="C115:D115" si="38">C77</f>
        <v>0</v>
      </c>
      <c r="D115" s="14">
        <f t="shared" si="38"/>
        <v>0</v>
      </c>
      <c r="E115" s="4">
        <v>0</v>
      </c>
    </row>
    <row r="116" spans="1:10" x14ac:dyDescent="0.25">
      <c r="B116" s="14"/>
      <c r="C116" s="14"/>
      <c r="D116" s="14"/>
    </row>
    <row r="117" spans="1:10" x14ac:dyDescent="0.25">
      <c r="A117" s="22" t="s">
        <v>87</v>
      </c>
      <c r="B117" s="5"/>
      <c r="C117" s="5"/>
      <c r="D117" s="5"/>
    </row>
    <row r="119" spans="1:10" x14ac:dyDescent="0.25">
      <c r="A119" s="13" t="s">
        <v>34</v>
      </c>
      <c r="B119" s="13"/>
      <c r="C119" s="13"/>
      <c r="D119" s="13"/>
    </row>
    <row r="121" spans="1:10" x14ac:dyDescent="0.25">
      <c r="A121" s="7" t="s">
        <v>0</v>
      </c>
      <c r="B121" s="7" t="s">
        <v>75</v>
      </c>
      <c r="C121" s="7" t="s">
        <v>75</v>
      </c>
      <c r="D121" s="7" t="s">
        <v>31</v>
      </c>
      <c r="F121" s="7" t="s">
        <v>76</v>
      </c>
      <c r="G121" s="7" t="s">
        <v>76</v>
      </c>
      <c r="H121" s="7" t="s">
        <v>67</v>
      </c>
      <c r="I121" s="7"/>
      <c r="J121" s="7"/>
    </row>
    <row r="122" spans="1:10" x14ac:dyDescent="0.25">
      <c r="A122" s="12" t="s">
        <v>1</v>
      </c>
      <c r="B122" s="12" t="s">
        <v>32</v>
      </c>
      <c r="C122" s="12" t="s">
        <v>33</v>
      </c>
      <c r="D122" s="12" t="s">
        <v>35</v>
      </c>
      <c r="F122" s="12" t="s">
        <v>32</v>
      </c>
      <c r="G122" s="12" t="s">
        <v>33</v>
      </c>
      <c r="H122" s="12" t="s">
        <v>35</v>
      </c>
      <c r="I122" s="12"/>
      <c r="J122" s="12"/>
    </row>
    <row r="123" spans="1:10" x14ac:dyDescent="0.25">
      <c r="D123" s="6">
        <f>'Actuarial balances'!D105</f>
        <v>1000</v>
      </c>
      <c r="H123" s="14">
        <f>'Actuarial balances'!H105</f>
        <v>100000</v>
      </c>
      <c r="I123" s="14"/>
      <c r="J123" s="14"/>
    </row>
    <row r="124" spans="1:10" x14ac:dyDescent="0.25">
      <c r="A124">
        <v>1</v>
      </c>
      <c r="B124" s="6">
        <f>'Actuarial balances'!B106</f>
        <v>0.63</v>
      </c>
      <c r="C124" s="6">
        <f>'Actuarial balances'!C106</f>
        <v>149.90549999999999</v>
      </c>
      <c r="D124" s="6">
        <f>'Actuarial balances'!D106</f>
        <v>849.46450000000004</v>
      </c>
      <c r="E124" s="24"/>
      <c r="F124" s="14">
        <f>'Actuarial balances'!F106</f>
        <v>63</v>
      </c>
      <c r="G124" s="14">
        <f>'Actuarial balances'!G106</f>
        <v>14990.55</v>
      </c>
      <c r="H124" s="14">
        <f>'Actuarial balances'!H106</f>
        <v>84946.45</v>
      </c>
      <c r="I124" s="14"/>
      <c r="J124" s="14"/>
    </row>
    <row r="125" spans="1:10" x14ac:dyDescent="0.25">
      <c r="A125">
        <v>2</v>
      </c>
      <c r="B125" s="6">
        <f>'Actuarial balances'!B107</f>
        <v>0.65408766500000004</v>
      </c>
      <c r="C125" s="6">
        <f>'Actuarial balances'!C107</f>
        <v>101.8572494802</v>
      </c>
      <c r="D125" s="6">
        <f>'Actuarial balances'!D107</f>
        <v>746.95316285479998</v>
      </c>
      <c r="E125" s="24"/>
      <c r="F125" s="14">
        <f>'Actuarial balances'!F107</f>
        <v>65.408766499999999</v>
      </c>
      <c r="G125" s="14">
        <f>'Actuarial balances'!G107</f>
        <v>10185.724948019999</v>
      </c>
      <c r="H125" s="14">
        <f>'Actuarial balances'!H107</f>
        <v>74695.316285480003</v>
      </c>
      <c r="I125" s="14"/>
      <c r="J125" s="14"/>
    </row>
    <row r="126" spans="1:10" x14ac:dyDescent="0.25">
      <c r="A126">
        <v>3</v>
      </c>
      <c r="B126" s="6">
        <f>'Actuarial balances'!B108</f>
        <v>0.73948363122625194</v>
      </c>
      <c r="C126" s="6">
        <f>'Actuarial balances'!C108</f>
        <v>74.621367922357379</v>
      </c>
      <c r="D126" s="6">
        <f>'Actuarial balances'!D108</f>
        <v>671.59231130121634</v>
      </c>
      <c r="E126" s="24"/>
      <c r="F126" s="14">
        <f>'Actuarial balances'!F108</f>
        <v>73.948363122625196</v>
      </c>
      <c r="G126" s="14">
        <f>'Actuarial balances'!G108</f>
        <v>7462.1367922357376</v>
      </c>
      <c r="H126" s="14">
        <f>'Actuarial balances'!H108</f>
        <v>67159.23113012164</v>
      </c>
      <c r="I126" s="14"/>
      <c r="J126" s="14"/>
    </row>
    <row r="127" spans="1:10" x14ac:dyDescent="0.25">
      <c r="A127">
        <v>4</v>
      </c>
      <c r="B127" s="6">
        <f>'Actuarial balances'!B109</f>
        <v>0.76561523488338656</v>
      </c>
      <c r="C127" s="6">
        <f>'Actuarial balances'!C109</f>
        <v>60.374402645969965</v>
      </c>
      <c r="D127" s="6">
        <f>'Actuarial balances'!D109</f>
        <v>610.45229342036293</v>
      </c>
      <c r="E127" s="24"/>
      <c r="F127" s="14">
        <f>'Actuarial balances'!F109</f>
        <v>76.561523488338651</v>
      </c>
      <c r="G127" s="14">
        <f>'Actuarial balances'!G109</f>
        <v>6037.4402645969967</v>
      </c>
      <c r="H127" s="14">
        <f>'Actuarial balances'!H109</f>
        <v>61045.229342036298</v>
      </c>
      <c r="I127" s="14"/>
      <c r="J127" s="14"/>
    </row>
    <row r="128" spans="1:10" x14ac:dyDescent="0.25">
      <c r="A128">
        <v>5</v>
      </c>
      <c r="B128" s="6">
        <f>'Actuarial balances'!B110</f>
        <v>0.97672366947258071</v>
      </c>
      <c r="C128" s="6">
        <f>'Actuarial balances'!C110</f>
        <v>48.758045580071233</v>
      </c>
      <c r="D128" s="6">
        <f>'Actuarial balances'!D110</f>
        <v>560.71752417081916</v>
      </c>
      <c r="E128" s="24"/>
      <c r="F128" s="14">
        <f>'Actuarial balances'!F110</f>
        <v>97.67236694725807</v>
      </c>
      <c r="G128" s="14">
        <f>'Actuarial balances'!G110</f>
        <v>4875.804558007123</v>
      </c>
      <c r="H128" s="14">
        <f>'Actuarial balances'!H110</f>
        <v>56071.752417081923</v>
      </c>
      <c r="I128" s="14"/>
      <c r="J128" s="14"/>
    </row>
    <row r="129" spans="1:14" x14ac:dyDescent="0.25">
      <c r="A129">
        <v>6</v>
      </c>
      <c r="B129" s="6">
        <f>'Actuarial balances'!B111</f>
        <v>0.78500453383914681</v>
      </c>
      <c r="C129" s="6">
        <f>'Actuarial balances'!C111</f>
        <v>39.195276374588609</v>
      </c>
      <c r="D129" s="6">
        <f>'Actuarial balances'!D111</f>
        <v>520.73724326239142</v>
      </c>
      <c r="E129" s="24"/>
      <c r="F129" s="14">
        <f>'Actuarial balances'!F111</f>
        <v>78.500453383914675</v>
      </c>
      <c r="G129" s="14">
        <f>'Actuarial balances'!G111</f>
        <v>3919.5276374588607</v>
      </c>
      <c r="H129" s="14">
        <f>'Actuarial balances'!H111</f>
        <v>52073.724326239149</v>
      </c>
      <c r="I129" s="14"/>
      <c r="J129" s="14"/>
    </row>
    <row r="130" spans="1:14" x14ac:dyDescent="0.25">
      <c r="A130">
        <v>7</v>
      </c>
      <c r="B130" s="6">
        <f>'Actuarial balances'!B112</f>
        <v>0.82276484435457842</v>
      </c>
      <c r="C130" s="6">
        <f>'Actuarial balances'!C112</f>
        <v>31.194868705082211</v>
      </c>
      <c r="D130" s="6">
        <f>'Actuarial balances'!D112</f>
        <v>488.71960971295465</v>
      </c>
      <c r="E130" s="24"/>
      <c r="F130" s="14">
        <f>'Actuarial balances'!F112</f>
        <v>82.276484435457846</v>
      </c>
      <c r="G130" s="14">
        <f>'Actuarial balances'!G112</f>
        <v>3119.4868705082213</v>
      </c>
      <c r="H130" s="14">
        <f>'Actuarial balances'!H112</f>
        <v>48871.96097129547</v>
      </c>
      <c r="I130" s="14"/>
      <c r="J130" s="14"/>
    </row>
    <row r="131" spans="1:14" x14ac:dyDescent="0.25">
      <c r="A131">
        <v>8</v>
      </c>
      <c r="B131" s="6">
        <f>'Actuarial balances'!B113</f>
        <v>0.86992090528905919</v>
      </c>
      <c r="C131" s="6">
        <f>'Actuarial balances'!C113</f>
        <v>24.392484440383281</v>
      </c>
      <c r="D131" s="6">
        <f>'Actuarial balances'!D113</f>
        <v>463.45720436728232</v>
      </c>
      <c r="E131" s="24"/>
      <c r="F131" s="14">
        <f>'Actuarial balances'!F113</f>
        <v>86.992090528905919</v>
      </c>
      <c r="G131" s="14">
        <f>'Actuarial balances'!G113</f>
        <v>2439.2484440383282</v>
      </c>
      <c r="H131" s="14">
        <f>'Actuarial balances'!H113</f>
        <v>46345.720436728239</v>
      </c>
      <c r="I131" s="14"/>
      <c r="J131" s="14"/>
    </row>
    <row r="132" spans="1:14" x14ac:dyDescent="0.25">
      <c r="A132">
        <v>9</v>
      </c>
      <c r="B132" s="6">
        <f>'Actuarial balances'!B114</f>
        <v>0.93154898077823745</v>
      </c>
      <c r="C132" s="6">
        <f>'Actuarial balances'!C114</f>
        <v>18.501026215460165</v>
      </c>
      <c r="D132" s="6">
        <f>'Actuarial balances'!D114</f>
        <v>444.0246291710439</v>
      </c>
      <c r="E132" s="24"/>
      <c r="F132" s="14">
        <f>'Actuarial balances'!F114</f>
        <v>93.154898077823745</v>
      </c>
      <c r="G132" s="14">
        <f>'Actuarial balances'!G114</f>
        <v>1850.1026215460165</v>
      </c>
      <c r="H132" s="14">
        <f>'Actuarial balances'!H114</f>
        <v>44402.4629171044</v>
      </c>
      <c r="I132" s="14"/>
      <c r="J132" s="14"/>
    </row>
    <row r="133" spans="1:14" x14ac:dyDescent="0.25">
      <c r="A133">
        <v>10</v>
      </c>
      <c r="B133" s="6">
        <f>'Actuarial balances'!B115</f>
        <v>0.99461516934313821</v>
      </c>
      <c r="C133" s="6">
        <f>'Actuarial balances'!C115</f>
        <v>443.03001400170075</v>
      </c>
      <c r="D133" s="6">
        <f>'Actuarial balances'!D115</f>
        <v>0</v>
      </c>
      <c r="E133" s="24"/>
      <c r="F133" s="14">
        <f>'Actuarial balances'!F115</f>
        <v>99.461516934313821</v>
      </c>
      <c r="G133" s="14">
        <f>'Actuarial balances'!G115</f>
        <v>44303.001400170077</v>
      </c>
      <c r="H133" s="14">
        <f>'Actuarial balances'!H115</f>
        <v>0</v>
      </c>
      <c r="I133" s="14"/>
      <c r="J133" s="14"/>
    </row>
    <row r="134" spans="1:14" x14ac:dyDescent="0.25">
      <c r="B134" s="6"/>
      <c r="C134" s="6"/>
      <c r="D134" s="6"/>
      <c r="E134" s="6"/>
      <c r="F134" s="6"/>
      <c r="G134" s="6"/>
      <c r="H134" s="6"/>
      <c r="I134" s="6"/>
      <c r="J134" s="6"/>
    </row>
    <row r="135" spans="1:14" x14ac:dyDescent="0.25">
      <c r="A135" s="13" t="s">
        <v>68</v>
      </c>
    </row>
    <row r="137" spans="1:14" x14ac:dyDescent="0.25">
      <c r="B137" s="19"/>
    </row>
    <row r="138" spans="1:14" x14ac:dyDescent="0.25">
      <c r="A138" t="s">
        <v>123</v>
      </c>
      <c r="C138" s="7"/>
      <c r="D138" s="7"/>
      <c r="G138" s="7"/>
      <c r="H138" s="7"/>
      <c r="I138" s="7"/>
      <c r="J138" s="7"/>
    </row>
    <row r="139" spans="1:14" x14ac:dyDescent="0.25">
      <c r="A139" s="7"/>
      <c r="B139" s="7"/>
      <c r="C139" s="7"/>
      <c r="D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x14ac:dyDescent="0.25">
      <c r="A141" s="7"/>
    </row>
    <row r="142" spans="1:14" x14ac:dyDescent="0.25">
      <c r="A142" s="7"/>
      <c r="B142" s="20"/>
      <c r="C142" s="21"/>
      <c r="D142" s="16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5">
      <c r="A143" s="7"/>
      <c r="B143" s="20"/>
      <c r="C143" s="21"/>
      <c r="D143" s="21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5">
      <c r="A144" s="7"/>
      <c r="B144" s="20"/>
      <c r="C144" s="21"/>
      <c r="D144" s="21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5">
      <c r="A145" s="7"/>
      <c r="B145" s="20"/>
      <c r="C145" s="21"/>
      <c r="D145" s="21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5">
      <c r="A146" s="7"/>
      <c r="B146" s="20"/>
      <c r="C146" s="21"/>
      <c r="D146" s="21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5">
      <c r="A147" s="7"/>
      <c r="B147" s="20"/>
      <c r="C147" s="21"/>
      <c r="D147" s="21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5">
      <c r="A148" s="7"/>
      <c r="B148" s="20"/>
      <c r="C148" s="21"/>
      <c r="D148" s="21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5">
      <c r="A149" s="7"/>
      <c r="B149" s="20"/>
      <c r="C149" s="21"/>
      <c r="D149" s="21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5">
      <c r="A150" s="7"/>
      <c r="B150" s="20"/>
      <c r="C150" s="21"/>
      <c r="D150" s="21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5">
      <c r="A151" s="7"/>
      <c r="B151" s="20"/>
      <c r="C151" s="21"/>
      <c r="D151" s="21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5">
      <c r="B152" s="6"/>
      <c r="C152" s="6"/>
      <c r="D152" s="6"/>
      <c r="F152" s="4"/>
      <c r="G152" s="6"/>
      <c r="H152" s="6"/>
      <c r="I152" s="6"/>
      <c r="J152" s="6"/>
    </row>
    <row r="153" spans="1:14" x14ac:dyDescent="0.25">
      <c r="A153" s="7"/>
      <c r="B153" s="6"/>
      <c r="C153" s="6"/>
      <c r="D153" s="6"/>
      <c r="F153" s="4"/>
      <c r="G153" s="6"/>
      <c r="H153" s="4"/>
      <c r="I153" s="4"/>
      <c r="J153" s="4"/>
      <c r="N153" s="10"/>
    </row>
    <row r="154" spans="1:14" x14ac:dyDescent="0.25">
      <c r="B154" s="6"/>
      <c r="C154" s="6"/>
      <c r="D154" s="6"/>
      <c r="G154" s="6"/>
      <c r="H154" s="2"/>
      <c r="I154" s="2"/>
      <c r="J154" s="9"/>
      <c r="K154" s="6"/>
      <c r="L154" s="6"/>
      <c r="N154" s="2"/>
    </row>
    <row r="155" spans="1:14" x14ac:dyDescent="0.25">
      <c r="B155" s="6"/>
      <c r="C155" s="6"/>
      <c r="D155" s="6"/>
      <c r="E155" s="6"/>
      <c r="F155" s="6"/>
      <c r="G155" s="6"/>
      <c r="H155" s="6"/>
      <c r="I155" s="6"/>
      <c r="J155" s="6"/>
    </row>
    <row r="156" spans="1:14" x14ac:dyDescent="0.25">
      <c r="B156" s="6"/>
      <c r="C156" s="6"/>
      <c r="D156" s="6"/>
      <c r="E156" s="6"/>
      <c r="F156" s="28"/>
      <c r="G156" s="6"/>
      <c r="H156" s="6"/>
      <c r="I156" s="6"/>
      <c r="J156" s="6"/>
    </row>
    <row r="157" spans="1:14" x14ac:dyDescent="0.25">
      <c r="B157" s="6"/>
      <c r="C157" s="6"/>
      <c r="D157" s="6"/>
      <c r="E157" s="6"/>
      <c r="F157" s="6"/>
      <c r="G157" s="6"/>
      <c r="H157" s="6"/>
      <c r="I157" s="6"/>
      <c r="J157" s="6"/>
    </row>
    <row r="158" spans="1:14" x14ac:dyDescent="0.25">
      <c r="A158" s="13" t="s">
        <v>119</v>
      </c>
      <c r="B158" s="6"/>
      <c r="C158" s="6"/>
      <c r="D158" s="6"/>
      <c r="E158" s="6"/>
      <c r="F158" s="6"/>
      <c r="G158" s="6"/>
      <c r="H158" s="6"/>
      <c r="I158" s="6"/>
      <c r="J158" s="6"/>
    </row>
    <row r="159" spans="1:14" x14ac:dyDescent="0.25">
      <c r="B159" s="6"/>
      <c r="C159" s="6"/>
      <c r="D159" s="6"/>
      <c r="E159" s="6"/>
      <c r="F159" s="6"/>
      <c r="G159" s="6"/>
      <c r="H159" s="6"/>
      <c r="I159" s="6"/>
      <c r="J159" s="6"/>
    </row>
    <row r="160" spans="1:14" x14ac:dyDescent="0.25">
      <c r="C160" s="7"/>
      <c r="D160" s="7"/>
      <c r="G160" s="7"/>
      <c r="H160" s="7"/>
      <c r="I160" s="7"/>
      <c r="J160" s="7"/>
    </row>
    <row r="161" spans="1:15" x14ac:dyDescent="0.25">
      <c r="A161" s="7" t="s">
        <v>0</v>
      </c>
      <c r="B161" s="7" t="s">
        <v>120</v>
      </c>
      <c r="C161" s="7" t="s">
        <v>120</v>
      </c>
      <c r="D161" s="7" t="s">
        <v>121</v>
      </c>
      <c r="E161" s="7" t="s">
        <v>122</v>
      </c>
      <c r="F161" s="7"/>
      <c r="H161" s="7"/>
      <c r="I161" s="7"/>
      <c r="J161" s="7"/>
      <c r="K161" s="7"/>
      <c r="L161" s="7"/>
      <c r="M161" s="7"/>
      <c r="O161" s="7"/>
    </row>
    <row r="162" spans="1:15" x14ac:dyDescent="0.25">
      <c r="A162" s="12" t="s">
        <v>1</v>
      </c>
      <c r="B162" s="12" t="s">
        <v>63</v>
      </c>
      <c r="C162" s="12" t="s">
        <v>67</v>
      </c>
      <c r="D162" s="12" t="s">
        <v>67</v>
      </c>
      <c r="E162" s="12" t="s">
        <v>63</v>
      </c>
      <c r="F162" s="12"/>
      <c r="H162" s="12"/>
      <c r="I162" s="12"/>
      <c r="J162" s="12"/>
      <c r="K162" s="12"/>
      <c r="L162" s="12"/>
      <c r="M162" s="12"/>
      <c r="O162" s="12"/>
    </row>
    <row r="163" spans="1:15" x14ac:dyDescent="0.25">
      <c r="A163" s="7"/>
      <c r="B163" s="10">
        <f>E67</f>
        <v>0</v>
      </c>
      <c r="C163" s="14">
        <f>D67</f>
        <v>100000</v>
      </c>
      <c r="D163" s="14">
        <f>H123</f>
        <v>100000</v>
      </c>
      <c r="E163" s="4">
        <f>B163*D163/C163</f>
        <v>0</v>
      </c>
      <c r="H163" s="7"/>
      <c r="I163" s="4"/>
      <c r="J163" s="4"/>
      <c r="K163" s="4"/>
      <c r="L163" s="4"/>
    </row>
    <row r="164" spans="1:15" x14ac:dyDescent="0.25">
      <c r="A164" s="7">
        <v>1</v>
      </c>
      <c r="B164" s="10">
        <f t="shared" ref="B164:B173" si="39">E68</f>
        <v>7891416.8199502639</v>
      </c>
      <c r="C164" s="14">
        <f t="shared" ref="C164:C173" si="40">D68</f>
        <v>84946.45</v>
      </c>
      <c r="D164" s="14">
        <f t="shared" ref="D164:D173" si="41">H124</f>
        <v>84946.45</v>
      </c>
      <c r="E164" s="4">
        <f t="shared" ref="E164:E172" si="42">B164*D164/C164</f>
        <v>7891416.8199502639</v>
      </c>
      <c r="F164" s="4"/>
      <c r="H164" s="7"/>
      <c r="I164" s="4"/>
      <c r="J164" s="4"/>
      <c r="K164" s="4"/>
      <c r="L164" s="4"/>
      <c r="M164" s="4"/>
      <c r="N164" s="4"/>
    </row>
    <row r="165" spans="1:15" x14ac:dyDescent="0.25">
      <c r="A165" s="7">
        <v>2</v>
      </c>
      <c r="B165" s="10">
        <f t="shared" si="39"/>
        <v>13874623.374817127</v>
      </c>
      <c r="C165" s="14">
        <f t="shared" si="40"/>
        <v>74695.316285480003</v>
      </c>
      <c r="D165" s="14">
        <f t="shared" si="41"/>
        <v>74695.316285480003</v>
      </c>
      <c r="E165" s="4">
        <f t="shared" si="42"/>
        <v>13874623.374817127</v>
      </c>
      <c r="F165" s="4"/>
      <c r="H165" s="7"/>
      <c r="I165" s="4"/>
      <c r="J165" s="4"/>
      <c r="K165" s="4"/>
      <c r="L165" s="4"/>
      <c r="M165" s="4"/>
      <c r="N165" s="4"/>
    </row>
    <row r="166" spans="1:15" x14ac:dyDescent="0.25">
      <c r="A166" s="7">
        <v>3</v>
      </c>
      <c r="B166" s="10">
        <f t="shared" si="39"/>
        <v>18719424.955942657</v>
      </c>
      <c r="C166" s="14">
        <f t="shared" si="40"/>
        <v>67159.23113012164</v>
      </c>
      <c r="D166" s="14">
        <f t="shared" si="41"/>
        <v>67159.23113012164</v>
      </c>
      <c r="E166" s="4">
        <f t="shared" si="42"/>
        <v>18719424.955942657</v>
      </c>
      <c r="F166" s="4"/>
      <c r="H166" s="7"/>
      <c r="I166" s="4"/>
      <c r="J166" s="4"/>
      <c r="K166" s="4"/>
      <c r="L166" s="4"/>
      <c r="M166" s="4"/>
      <c r="N166" s="4"/>
    </row>
    <row r="167" spans="1:15" x14ac:dyDescent="0.25">
      <c r="A167" s="7">
        <v>4</v>
      </c>
      <c r="B167" s="10">
        <f t="shared" si="39"/>
        <v>22782876.62103143</v>
      </c>
      <c r="C167" s="14">
        <f t="shared" si="40"/>
        <v>61045.229342036298</v>
      </c>
      <c r="D167" s="14">
        <f t="shared" si="41"/>
        <v>61045.229342036298</v>
      </c>
      <c r="E167" s="4">
        <f t="shared" si="42"/>
        <v>22782876.62103143</v>
      </c>
      <c r="F167" s="4"/>
      <c r="H167" s="7"/>
      <c r="I167" s="4"/>
      <c r="J167" s="4"/>
      <c r="K167" s="4"/>
      <c r="L167" s="4"/>
      <c r="M167" s="4"/>
      <c r="N167" s="4"/>
    </row>
    <row r="168" spans="1:15" x14ac:dyDescent="0.25">
      <c r="A168" s="7">
        <v>5</v>
      </c>
      <c r="B168" s="10">
        <f t="shared" si="39"/>
        <v>26347544.177144613</v>
      </c>
      <c r="C168" s="14">
        <f t="shared" si="40"/>
        <v>56089.724132600219</v>
      </c>
      <c r="D168" s="14">
        <f t="shared" si="41"/>
        <v>56071.752417081923</v>
      </c>
      <c r="E168" s="4">
        <f t="shared" si="42"/>
        <v>26339102.157222427</v>
      </c>
      <c r="F168" s="4"/>
      <c r="H168" s="7"/>
      <c r="I168" s="4"/>
      <c r="J168" s="4"/>
      <c r="K168" s="4"/>
      <c r="L168" s="4"/>
      <c r="M168" s="4"/>
      <c r="N168" s="4"/>
    </row>
    <row r="169" spans="1:15" x14ac:dyDescent="0.25">
      <c r="A169" s="7">
        <v>6</v>
      </c>
      <c r="B169" s="10">
        <f t="shared" si="39"/>
        <v>29632093.083167925</v>
      </c>
      <c r="C169" s="14">
        <f t="shared" si="40"/>
        <v>52090.414622497556</v>
      </c>
      <c r="D169" s="14">
        <f t="shared" si="41"/>
        <v>52073.724326239149</v>
      </c>
      <c r="E169" s="4">
        <f t="shared" si="42"/>
        <v>29622598.660520326</v>
      </c>
      <c r="F169" s="4"/>
      <c r="H169" s="7"/>
      <c r="I169" s="4"/>
      <c r="J169" s="4"/>
      <c r="K169" s="4"/>
      <c r="L169" s="4"/>
      <c r="M169" s="4"/>
      <c r="N169" s="4"/>
    </row>
    <row r="170" spans="1:15" x14ac:dyDescent="0.25">
      <c r="A170" s="7">
        <v>7</v>
      </c>
      <c r="B170" s="10">
        <f t="shared" si="39"/>
        <v>32806523.217442393</v>
      </c>
      <c r="C170" s="14">
        <f t="shared" si="40"/>
        <v>48887.625061350373</v>
      </c>
      <c r="D170" s="14">
        <f t="shared" si="41"/>
        <v>48871.96097129547</v>
      </c>
      <c r="E170" s="4">
        <f t="shared" si="42"/>
        <v>32796011.675238792</v>
      </c>
      <c r="F170" s="4"/>
      <c r="H170" s="7"/>
      <c r="I170" s="4"/>
      <c r="J170" s="4"/>
      <c r="K170" s="4"/>
      <c r="L170" s="4"/>
      <c r="M170" s="4"/>
      <c r="N170" s="4"/>
    </row>
    <row r="171" spans="1:15" x14ac:dyDescent="0.25">
      <c r="A171" s="7">
        <v>8</v>
      </c>
      <c r="B171" s="10">
        <f t="shared" si="39"/>
        <v>36013666.747336388</v>
      </c>
      <c r="C171" s="14">
        <f t="shared" si="40"/>
        <v>46360.574834304112</v>
      </c>
      <c r="D171" s="14">
        <f t="shared" si="41"/>
        <v>46345.720436728239</v>
      </c>
      <c r="E171" s="4">
        <f t="shared" si="42"/>
        <v>36002127.60387361</v>
      </c>
      <c r="F171" s="4"/>
      <c r="H171" s="7"/>
      <c r="I171" s="4"/>
      <c r="J171" s="4"/>
      <c r="K171" s="4"/>
      <c r="L171" s="4"/>
      <c r="M171" s="4"/>
      <c r="N171" s="4"/>
    </row>
    <row r="172" spans="1:15" x14ac:dyDescent="0.25">
      <c r="A172" s="7">
        <v>9</v>
      </c>
      <c r="B172" s="10">
        <f t="shared" si="39"/>
        <v>39377384.0376672</v>
      </c>
      <c r="C172" s="14">
        <f t="shared" si="40"/>
        <v>44416.694475731674</v>
      </c>
      <c r="D172" s="14">
        <f t="shared" si="41"/>
        <v>44402.4629171044</v>
      </c>
      <c r="E172" s="4">
        <f t="shared" si="42"/>
        <v>39364767.125127099</v>
      </c>
      <c r="F172" s="4"/>
      <c r="H172" s="7"/>
      <c r="I172" s="4"/>
      <c r="J172" s="4"/>
      <c r="K172" s="4"/>
      <c r="L172" s="4"/>
      <c r="M172" s="4"/>
      <c r="N172" s="4"/>
    </row>
    <row r="173" spans="1:15" x14ac:dyDescent="0.25">
      <c r="A173" s="7">
        <v>10</v>
      </c>
      <c r="B173" s="10">
        <f t="shared" si="39"/>
        <v>0</v>
      </c>
      <c r="C173" s="14">
        <f t="shared" si="40"/>
        <v>0</v>
      </c>
      <c r="D173" s="14">
        <f t="shared" si="41"/>
        <v>0</v>
      </c>
      <c r="E173" s="4">
        <v>0</v>
      </c>
      <c r="F173" s="4"/>
      <c r="H173" s="7"/>
      <c r="I173" s="4"/>
      <c r="J173" s="4"/>
      <c r="K173" s="4"/>
      <c r="L173" s="4"/>
      <c r="M173" s="4"/>
      <c r="N173" s="4"/>
    </row>
    <row r="174" spans="1:15" x14ac:dyDescent="0.25">
      <c r="B174" s="6"/>
      <c r="C174" s="6"/>
      <c r="D174" s="6"/>
      <c r="E174" s="6"/>
      <c r="F174" s="6"/>
      <c r="G174" s="6"/>
      <c r="H174" s="6"/>
      <c r="I174" s="6"/>
      <c r="J174" s="6"/>
    </row>
    <row r="175" spans="1:15" x14ac:dyDescent="0.25">
      <c r="A175" s="13" t="s">
        <v>13</v>
      </c>
    </row>
    <row r="176" spans="1:15" x14ac:dyDescent="0.25">
      <c r="A176" s="13"/>
    </row>
    <row r="177" spans="1:12" x14ac:dyDescent="0.25">
      <c r="A177" s="13"/>
      <c r="G177" s="7"/>
    </row>
    <row r="178" spans="1:12" x14ac:dyDescent="0.25">
      <c r="B178" s="15"/>
      <c r="C178" s="15"/>
      <c r="D178" s="15"/>
      <c r="F178" s="7"/>
      <c r="G178" s="15"/>
      <c r="H178" s="15"/>
    </row>
    <row r="179" spans="1:12" x14ac:dyDescent="0.25">
      <c r="A179" s="7" t="s">
        <v>0</v>
      </c>
      <c r="B179" s="7" t="s">
        <v>120</v>
      </c>
      <c r="C179" s="7" t="s">
        <v>120</v>
      </c>
      <c r="D179" s="7" t="s">
        <v>121</v>
      </c>
      <c r="E179" s="7" t="s">
        <v>122</v>
      </c>
      <c r="F179" s="7"/>
      <c r="G179" s="7"/>
      <c r="H179" s="7"/>
    </row>
    <row r="180" spans="1:12" x14ac:dyDescent="0.25">
      <c r="A180" s="12" t="s">
        <v>1</v>
      </c>
      <c r="B180" s="12" t="s">
        <v>13</v>
      </c>
      <c r="C180" s="12" t="s">
        <v>67</v>
      </c>
      <c r="D180" s="12" t="s">
        <v>67</v>
      </c>
      <c r="E180" s="12" t="s">
        <v>13</v>
      </c>
      <c r="F180" s="12"/>
      <c r="G180" s="12"/>
      <c r="H180" s="12"/>
    </row>
    <row r="181" spans="1:12" x14ac:dyDescent="0.25">
      <c r="B181" s="10">
        <f>E105</f>
        <v>0</v>
      </c>
      <c r="C181" s="14">
        <f>C163</f>
        <v>100000</v>
      </c>
      <c r="D181" s="14">
        <f>D163</f>
        <v>100000</v>
      </c>
      <c r="E181" s="4">
        <f>B181*D181/C181</f>
        <v>0</v>
      </c>
    </row>
    <row r="182" spans="1:12" x14ac:dyDescent="0.25">
      <c r="A182">
        <v>1</v>
      </c>
      <c r="B182" s="10">
        <f t="shared" ref="B182:B191" si="43">E106</f>
        <v>5423708.5843566284</v>
      </c>
      <c r="C182" s="14">
        <f t="shared" ref="C182:D182" si="44">C164</f>
        <v>84946.45</v>
      </c>
      <c r="D182" s="14">
        <f t="shared" si="44"/>
        <v>84946.45</v>
      </c>
      <c r="E182" s="4">
        <f t="shared" ref="E182:E190" si="45">B182*D182/C182</f>
        <v>5423708.5843566284</v>
      </c>
      <c r="G182" s="2"/>
      <c r="H182" s="14"/>
    </row>
    <row r="183" spans="1:12" x14ac:dyDescent="0.25">
      <c r="A183">
        <v>2</v>
      </c>
      <c r="B183" s="10">
        <f t="shared" si="43"/>
        <v>4603231.930389802</v>
      </c>
      <c r="C183" s="14">
        <f t="shared" ref="C183:D183" si="46">C165</f>
        <v>74695.316285480003</v>
      </c>
      <c r="D183" s="14">
        <f t="shared" si="46"/>
        <v>74695.316285480003</v>
      </c>
      <c r="E183" s="4">
        <f t="shared" si="45"/>
        <v>4603231.930389802</v>
      </c>
      <c r="G183" s="2"/>
      <c r="H183" s="14"/>
    </row>
    <row r="184" spans="1:12" x14ac:dyDescent="0.25">
      <c r="A184">
        <v>3</v>
      </c>
      <c r="B184" s="10">
        <f t="shared" si="43"/>
        <v>3881651.2157183746</v>
      </c>
      <c r="C184" s="14">
        <f t="shared" ref="C184:D184" si="47">C166</f>
        <v>67159.23113012164</v>
      </c>
      <c r="D184" s="14">
        <f t="shared" si="47"/>
        <v>67159.23113012164</v>
      </c>
      <c r="E184" s="4">
        <f t="shared" si="45"/>
        <v>3881651.2157183746</v>
      </c>
      <c r="G184" s="2"/>
      <c r="H184" s="14"/>
    </row>
    <row r="185" spans="1:12" x14ac:dyDescent="0.25">
      <c r="A185">
        <v>4</v>
      </c>
      <c r="B185" s="10">
        <f t="shared" si="43"/>
        <v>3226683.3709583422</v>
      </c>
      <c r="C185" s="14">
        <f t="shared" ref="C185:D185" si="48">C167</f>
        <v>61045.229342036298</v>
      </c>
      <c r="D185" s="14">
        <f t="shared" si="48"/>
        <v>61045.229342036298</v>
      </c>
      <c r="E185" s="4">
        <f t="shared" si="45"/>
        <v>3226683.3709583422</v>
      </c>
      <c r="G185" s="2"/>
      <c r="H185" s="14"/>
    </row>
    <row r="186" spans="1:12" x14ac:dyDescent="0.25">
      <c r="A186">
        <v>5</v>
      </c>
      <c r="B186" s="10">
        <f t="shared" si="43"/>
        <v>2623132.2415056364</v>
      </c>
      <c r="C186" s="14">
        <f t="shared" ref="C186:D186" si="49">C168</f>
        <v>56089.724132600219</v>
      </c>
      <c r="D186" s="14">
        <f t="shared" si="49"/>
        <v>56071.752417081923</v>
      </c>
      <c r="E186" s="4">
        <f t="shared" si="45"/>
        <v>2622291.7633763487</v>
      </c>
      <c r="F186" s="9"/>
      <c r="G186" s="2"/>
      <c r="H186" s="14"/>
      <c r="J186" s="27"/>
      <c r="K186" s="27"/>
      <c r="L186" s="14"/>
    </row>
    <row r="187" spans="1:12" x14ac:dyDescent="0.25">
      <c r="A187">
        <v>6</v>
      </c>
      <c r="B187" s="10">
        <f t="shared" si="43"/>
        <v>2058476.8935832004</v>
      </c>
      <c r="C187" s="14">
        <f t="shared" ref="C187:D187" si="50">C169</f>
        <v>52090.414622497556</v>
      </c>
      <c r="D187" s="14">
        <f t="shared" si="50"/>
        <v>52073.724326239149</v>
      </c>
      <c r="E187" s="4">
        <f t="shared" si="45"/>
        <v>2057817.3367445006</v>
      </c>
      <c r="G187" s="2"/>
      <c r="H187" s="14"/>
    </row>
    <row r="188" spans="1:12" x14ac:dyDescent="0.25">
      <c r="A188">
        <v>7</v>
      </c>
      <c r="B188" s="10">
        <f t="shared" si="43"/>
        <v>1522230.8608388151</v>
      </c>
      <c r="C188" s="14">
        <f t="shared" ref="C188:D188" si="51">C170</f>
        <v>48887.625061350373</v>
      </c>
      <c r="D188" s="14">
        <f t="shared" si="51"/>
        <v>48871.96097129547</v>
      </c>
      <c r="E188" s="4">
        <f t="shared" si="45"/>
        <v>1521743.122658476</v>
      </c>
      <c r="G188" s="2"/>
      <c r="H188" s="14"/>
      <c r="K188" s="10"/>
    </row>
    <row r="189" spans="1:12" x14ac:dyDescent="0.25">
      <c r="A189">
        <v>8</v>
      </c>
      <c r="B189" s="10">
        <f t="shared" si="43"/>
        <v>1005459.5069409481</v>
      </c>
      <c r="C189" s="14">
        <f t="shared" ref="C189:D189" si="52">C171</f>
        <v>46360.574834304112</v>
      </c>
      <c r="D189" s="14">
        <f t="shared" si="52"/>
        <v>46345.720436728239</v>
      </c>
      <c r="E189" s="4">
        <f t="shared" si="45"/>
        <v>1005137.347534687</v>
      </c>
      <c r="G189" s="2"/>
      <c r="H189" s="14"/>
    </row>
    <row r="190" spans="1:12" x14ac:dyDescent="0.25">
      <c r="A190">
        <v>9</v>
      </c>
      <c r="B190" s="10">
        <f t="shared" si="43"/>
        <v>500369.62059265521</v>
      </c>
      <c r="C190" s="14">
        <f t="shared" ref="C190:D190" si="53">C172</f>
        <v>44416.694475731674</v>
      </c>
      <c r="D190" s="14">
        <f t="shared" si="53"/>
        <v>44402.4629171044</v>
      </c>
      <c r="E190" s="4">
        <f t="shared" si="45"/>
        <v>500209.29709999502</v>
      </c>
      <c r="G190" s="2"/>
      <c r="H190" s="14"/>
    </row>
    <row r="191" spans="1:12" x14ac:dyDescent="0.25">
      <c r="A191">
        <v>10</v>
      </c>
      <c r="B191" s="10">
        <f t="shared" si="43"/>
        <v>0</v>
      </c>
      <c r="C191" s="14">
        <f t="shared" ref="C191:D191" si="54">C173</f>
        <v>0</v>
      </c>
      <c r="D191" s="14">
        <f t="shared" si="54"/>
        <v>0</v>
      </c>
      <c r="E191" s="4">
        <v>0</v>
      </c>
      <c r="G191" s="2"/>
      <c r="H191" s="14"/>
    </row>
    <row r="192" spans="1:12" x14ac:dyDescent="0.25">
      <c r="B192" s="14"/>
      <c r="C192" s="14"/>
      <c r="D192" s="14"/>
      <c r="E192" s="14"/>
      <c r="F192" s="2"/>
      <c r="G192" s="14"/>
    </row>
    <row r="193" spans="1:7" x14ac:dyDescent="0.25">
      <c r="A193" s="7"/>
      <c r="B193" s="14"/>
      <c r="C193" s="14"/>
      <c r="D193" s="14"/>
      <c r="E193" s="14"/>
      <c r="F193" s="2"/>
      <c r="G193" s="14"/>
    </row>
    <row r="194" spans="1:7" x14ac:dyDescent="0.25">
      <c r="B194" s="14"/>
      <c r="C194" s="14"/>
      <c r="D194" s="14"/>
      <c r="E194" s="14"/>
    </row>
    <row r="195" spans="1:7" x14ac:dyDescent="0.25">
      <c r="A195" s="13" t="s">
        <v>38</v>
      </c>
      <c r="E195" s="14"/>
      <c r="G195" s="14"/>
    </row>
    <row r="196" spans="1:7" x14ac:dyDescent="0.25">
      <c r="A196" s="13"/>
    </row>
    <row r="197" spans="1:7" x14ac:dyDescent="0.25">
      <c r="B197" s="7"/>
      <c r="C197" s="7"/>
      <c r="D197" s="15"/>
    </row>
    <row r="198" spans="1:7" x14ac:dyDescent="0.25">
      <c r="A198" t="s">
        <v>123</v>
      </c>
      <c r="B198" s="12"/>
      <c r="C198" s="12"/>
      <c r="D198" s="12"/>
      <c r="E198" s="25"/>
    </row>
    <row r="199" spans="1:7" x14ac:dyDescent="0.25">
      <c r="D199" s="14"/>
    </row>
    <row r="200" spans="1:7" x14ac:dyDescent="0.25">
      <c r="B200" s="14"/>
      <c r="C200" s="14"/>
      <c r="D200" s="14"/>
    </row>
    <row r="201" spans="1:7" x14ac:dyDescent="0.25">
      <c r="B201" s="14"/>
      <c r="C201" s="14"/>
      <c r="D201" s="14"/>
    </row>
    <row r="202" spans="1:7" x14ac:dyDescent="0.25">
      <c r="B202" s="14"/>
      <c r="C202" s="14"/>
      <c r="D202" s="14"/>
    </row>
    <row r="203" spans="1:7" x14ac:dyDescent="0.25">
      <c r="B203" s="14"/>
      <c r="C203" s="14"/>
      <c r="D203" s="14"/>
    </row>
    <row r="204" spans="1:7" x14ac:dyDescent="0.25">
      <c r="B204" s="14"/>
      <c r="C204" s="14"/>
      <c r="D204" s="14"/>
    </row>
    <row r="205" spans="1:7" x14ac:dyDescent="0.25">
      <c r="B205" s="14"/>
      <c r="C205" s="14"/>
      <c r="D205" s="14"/>
    </row>
    <row r="206" spans="1:7" x14ac:dyDescent="0.25">
      <c r="B206" s="14"/>
      <c r="C206" s="14"/>
      <c r="D206" s="14"/>
    </row>
    <row r="207" spans="1:7" x14ac:dyDescent="0.25">
      <c r="B207" s="14"/>
      <c r="C207" s="14"/>
      <c r="D207" s="14"/>
    </row>
    <row r="208" spans="1:7" x14ac:dyDescent="0.25">
      <c r="B208" s="14"/>
      <c r="C208" s="14"/>
      <c r="D208" s="14"/>
    </row>
    <row r="209" spans="1:11" x14ac:dyDescent="0.25">
      <c r="B209" s="14"/>
      <c r="C209" s="14"/>
      <c r="D209" s="14"/>
    </row>
    <row r="211" spans="1:11" x14ac:dyDescent="0.25">
      <c r="A211" s="22" t="s">
        <v>88</v>
      </c>
    </row>
    <row r="213" spans="1:11" x14ac:dyDescent="0.25">
      <c r="A213" s="13" t="s">
        <v>34</v>
      </c>
      <c r="B213" s="13"/>
      <c r="C213" s="13"/>
      <c r="D213" s="13"/>
    </row>
    <row r="215" spans="1:11" x14ac:dyDescent="0.25">
      <c r="A215" s="7" t="s">
        <v>0</v>
      </c>
      <c r="B215" s="7" t="s">
        <v>75</v>
      </c>
      <c r="C215" s="7" t="s">
        <v>75</v>
      </c>
      <c r="D215" s="7" t="s">
        <v>31</v>
      </c>
      <c r="F215" s="7" t="s">
        <v>76</v>
      </c>
      <c r="G215" s="7" t="s">
        <v>76</v>
      </c>
      <c r="H215" s="7" t="s">
        <v>67</v>
      </c>
      <c r="I215" s="7"/>
      <c r="J215" s="7"/>
    </row>
    <row r="216" spans="1:11" x14ac:dyDescent="0.25">
      <c r="A216" s="12" t="s">
        <v>1</v>
      </c>
      <c r="B216" s="12" t="s">
        <v>32</v>
      </c>
      <c r="C216" s="12" t="s">
        <v>33</v>
      </c>
      <c r="D216" s="12" t="s">
        <v>35</v>
      </c>
      <c r="F216" s="12" t="s">
        <v>32</v>
      </c>
      <c r="G216" s="12" t="s">
        <v>33</v>
      </c>
      <c r="H216" s="12" t="s">
        <v>35</v>
      </c>
      <c r="I216" s="12"/>
      <c r="J216" s="12"/>
    </row>
    <row r="217" spans="1:11" x14ac:dyDescent="0.25">
      <c r="B217" s="6"/>
      <c r="C217" s="6"/>
      <c r="D217" s="6">
        <f>'Actuarial balances'!D199</f>
        <v>1000</v>
      </c>
      <c r="H217" s="14">
        <f>D217*'Input-FAS60'!B$49</f>
        <v>100000</v>
      </c>
      <c r="I217" s="14"/>
      <c r="J217" s="14"/>
    </row>
    <row r="218" spans="1:11" x14ac:dyDescent="0.25">
      <c r="A218">
        <v>1</v>
      </c>
      <c r="B218" s="6">
        <f>'Actuarial balances'!B200</f>
        <v>0.63</v>
      </c>
      <c r="C218" s="6">
        <f>'Actuarial balances'!C200</f>
        <v>149.90549999999999</v>
      </c>
      <c r="D218" s="6">
        <f>'Actuarial balances'!D200</f>
        <v>849.46450000000004</v>
      </c>
      <c r="E218" s="24"/>
      <c r="F218" s="14">
        <f>H$217/D$217*B218</f>
        <v>63</v>
      </c>
      <c r="G218" s="14">
        <f>H$123/D$123*C218</f>
        <v>14990.55</v>
      </c>
      <c r="H218" s="14">
        <f t="shared" ref="H218:H227" si="55">H217-F218-G218</f>
        <v>84946.45</v>
      </c>
      <c r="I218" s="14"/>
      <c r="J218" s="14"/>
      <c r="K218" s="14"/>
    </row>
    <row r="219" spans="1:11" x14ac:dyDescent="0.25">
      <c r="A219">
        <v>2</v>
      </c>
      <c r="B219" s="6">
        <f>'Actuarial balances'!B201</f>
        <v>0.65408766500000004</v>
      </c>
      <c r="C219" s="6">
        <f>'Actuarial balances'!C201</f>
        <v>101.8572494802</v>
      </c>
      <c r="D219" s="6">
        <f>'Actuarial balances'!D201</f>
        <v>746.95316285479998</v>
      </c>
      <c r="E219" s="24"/>
      <c r="F219" s="14">
        <f t="shared" ref="F219:F227" si="56">H$217/D$217*B219</f>
        <v>65.408766499999999</v>
      </c>
      <c r="G219" s="14">
        <f t="shared" ref="G219:G227" si="57">H$123/D$123*C219</f>
        <v>10185.724948019999</v>
      </c>
      <c r="H219" s="14">
        <f t="shared" si="55"/>
        <v>74695.316285480003</v>
      </c>
      <c r="I219" s="14"/>
      <c r="J219" s="14"/>
      <c r="K219" s="14"/>
    </row>
    <row r="220" spans="1:11" x14ac:dyDescent="0.25">
      <c r="A220">
        <v>3</v>
      </c>
      <c r="B220" s="6">
        <f>'Actuarial balances'!B202</f>
        <v>0.73948363122625194</v>
      </c>
      <c r="C220" s="6">
        <f>'Actuarial balances'!C202</f>
        <v>74.621367922357379</v>
      </c>
      <c r="D220" s="6">
        <f>'Actuarial balances'!D202</f>
        <v>671.59231130121634</v>
      </c>
      <c r="E220" s="24"/>
      <c r="F220" s="14">
        <f t="shared" si="56"/>
        <v>73.948363122625196</v>
      </c>
      <c r="G220" s="14">
        <f t="shared" si="57"/>
        <v>7462.1367922357376</v>
      </c>
      <c r="H220" s="14">
        <f t="shared" si="55"/>
        <v>67159.23113012164</v>
      </c>
      <c r="I220" s="14"/>
      <c r="J220" s="14"/>
      <c r="K220" s="14"/>
    </row>
    <row r="221" spans="1:11" x14ac:dyDescent="0.25">
      <c r="A221">
        <v>4</v>
      </c>
      <c r="B221" s="6">
        <f>'Actuarial balances'!B203</f>
        <v>0.76561523488338656</v>
      </c>
      <c r="C221" s="6">
        <f>'Actuarial balances'!C203</f>
        <v>60.374402645969965</v>
      </c>
      <c r="D221" s="6">
        <f>'Actuarial balances'!D203</f>
        <v>610.45229342036293</v>
      </c>
      <c r="E221" s="24"/>
      <c r="F221" s="14">
        <f t="shared" si="56"/>
        <v>76.561523488338651</v>
      </c>
      <c r="G221" s="14">
        <f t="shared" si="57"/>
        <v>6037.4402645969967</v>
      </c>
      <c r="H221" s="14">
        <f t="shared" si="55"/>
        <v>61045.229342036298</v>
      </c>
      <c r="I221" s="14"/>
      <c r="J221" s="14"/>
      <c r="K221" s="14"/>
    </row>
    <row r="222" spans="1:11" x14ac:dyDescent="0.25">
      <c r="A222">
        <v>5</v>
      </c>
      <c r="B222" s="6">
        <f>'Actuarial balances'!B204</f>
        <v>0.97672366947258071</v>
      </c>
      <c r="C222" s="6">
        <f>'Actuarial balances'!C204</f>
        <v>48.758045580071233</v>
      </c>
      <c r="D222" s="6">
        <f>'Actuarial balances'!D204</f>
        <v>560.71752417081916</v>
      </c>
      <c r="E222" s="24"/>
      <c r="F222" s="14">
        <f t="shared" si="56"/>
        <v>97.67236694725807</v>
      </c>
      <c r="G222" s="14">
        <f t="shared" si="57"/>
        <v>4875.804558007123</v>
      </c>
      <c r="H222" s="14">
        <f t="shared" si="55"/>
        <v>56071.752417081923</v>
      </c>
      <c r="I222" s="14"/>
      <c r="J222" s="14"/>
      <c r="K222" s="14"/>
    </row>
    <row r="223" spans="1:11" x14ac:dyDescent="0.25">
      <c r="A223">
        <v>6</v>
      </c>
      <c r="B223" s="6">
        <f>'Actuarial balances'!B205</f>
        <v>0.82425476053110414</v>
      </c>
      <c r="C223" s="6">
        <f>'Actuarial balances'!C205</f>
        <v>39.192528858720173</v>
      </c>
      <c r="D223" s="6">
        <f>'Actuarial balances'!D205</f>
        <v>520.70074055156795</v>
      </c>
      <c r="E223" s="24"/>
      <c r="F223" s="14">
        <f t="shared" si="56"/>
        <v>82.425476053110415</v>
      </c>
      <c r="G223" s="14">
        <f t="shared" si="57"/>
        <v>3919.2528858720175</v>
      </c>
      <c r="H223" s="14">
        <f t="shared" si="55"/>
        <v>52070.074055156794</v>
      </c>
      <c r="I223" s="14"/>
      <c r="J223" s="14"/>
      <c r="K223" s="14"/>
    </row>
    <row r="224" spans="1:11" x14ac:dyDescent="0.25">
      <c r="A224">
        <v>7</v>
      </c>
      <c r="B224" s="6">
        <f>'Actuarial balances'!B206</f>
        <v>0.86384252857505128</v>
      </c>
      <c r="C224" s="6">
        <f>'Actuarial balances'!C206</f>
        <v>31.19021388137957</v>
      </c>
      <c r="D224" s="6">
        <f>'Actuarial balances'!D206</f>
        <v>488.64668414161326</v>
      </c>
      <c r="E224" s="24"/>
      <c r="F224" s="14">
        <f t="shared" si="56"/>
        <v>86.384252857505132</v>
      </c>
      <c r="G224" s="14">
        <f t="shared" si="57"/>
        <v>3119.0213881379568</v>
      </c>
      <c r="H224" s="14">
        <f t="shared" si="55"/>
        <v>48864.668414161337</v>
      </c>
      <c r="I224" s="14"/>
      <c r="J224" s="14"/>
      <c r="K224" s="14"/>
    </row>
    <row r="225" spans="1:14" x14ac:dyDescent="0.25">
      <c r="A225">
        <v>8</v>
      </c>
      <c r="B225" s="6">
        <f>'Actuarial balances'!B207</f>
        <v>0.91328065266067515</v>
      </c>
      <c r="C225" s="6">
        <f>'Actuarial balances'!C207</f>
        <v>24.38667017444763</v>
      </c>
      <c r="D225" s="6">
        <f>'Actuarial balances'!D207</f>
        <v>463.34673331450495</v>
      </c>
      <c r="E225" s="24"/>
      <c r="F225" s="14">
        <f t="shared" si="56"/>
        <v>91.328065266067512</v>
      </c>
      <c r="G225" s="14">
        <f t="shared" si="57"/>
        <v>2438.6670174447631</v>
      </c>
      <c r="H225" s="14">
        <f t="shared" si="55"/>
        <v>46334.673331450504</v>
      </c>
      <c r="I225" s="14"/>
      <c r="J225" s="14"/>
      <c r="K225" s="14"/>
    </row>
    <row r="226" spans="1:14" x14ac:dyDescent="0.25">
      <c r="A226">
        <v>9</v>
      </c>
      <c r="B226" s="6">
        <f>'Actuarial balances'!B208</f>
        <v>0.97789328066026271</v>
      </c>
      <c r="C226" s="6">
        <f>'Actuarial balances'!C208</f>
        <v>18.494753601353786</v>
      </c>
      <c r="D226" s="6">
        <f>'Actuarial balances'!D208</f>
        <v>443.87408643249086</v>
      </c>
      <c r="E226" s="24"/>
      <c r="F226" s="14">
        <f t="shared" si="56"/>
        <v>97.789328066026272</v>
      </c>
      <c r="G226" s="14">
        <f t="shared" si="57"/>
        <v>1849.4753601353787</v>
      </c>
      <c r="H226" s="14">
        <f t="shared" si="55"/>
        <v>44387.408643249095</v>
      </c>
      <c r="I226" s="14"/>
      <c r="J226" s="14"/>
      <c r="K226" s="14"/>
    </row>
    <row r="227" spans="1:14" x14ac:dyDescent="0.25">
      <c r="A227">
        <v>10</v>
      </c>
      <c r="B227" s="6">
        <f>'Actuarial balances'!B209</f>
        <v>1.0439918512892186</v>
      </c>
      <c r="C227" s="6">
        <f>'Actuarial balances'!C209</f>
        <v>442.83009458120165</v>
      </c>
      <c r="D227" s="6">
        <f>'Actuarial balances'!D209</f>
        <v>0</v>
      </c>
      <c r="E227" s="24"/>
      <c r="F227" s="14">
        <f t="shared" si="56"/>
        <v>104.39918512892186</v>
      </c>
      <c r="G227" s="14">
        <f t="shared" si="57"/>
        <v>44283.009458120163</v>
      </c>
      <c r="H227" s="14">
        <f t="shared" si="55"/>
        <v>0</v>
      </c>
      <c r="I227" s="14"/>
      <c r="J227" s="14"/>
      <c r="K227" s="14"/>
    </row>
    <row r="228" spans="1:14" x14ac:dyDescent="0.25">
      <c r="B228" s="6"/>
      <c r="C228" s="6"/>
      <c r="D228" s="6"/>
      <c r="E228" s="6"/>
      <c r="F228" s="6"/>
      <c r="G228" s="6"/>
      <c r="H228" s="6"/>
      <c r="I228" s="6"/>
      <c r="J228" s="6"/>
    </row>
    <row r="229" spans="1:14" x14ac:dyDescent="0.25">
      <c r="A229" s="13" t="s">
        <v>68</v>
      </c>
    </row>
    <row r="231" spans="1:14" x14ac:dyDescent="0.25">
      <c r="B231" s="19"/>
    </row>
    <row r="232" spans="1:14" x14ac:dyDescent="0.25">
      <c r="A232" t="s">
        <v>123</v>
      </c>
      <c r="C232" s="7"/>
      <c r="D232" s="7"/>
      <c r="G232" s="7"/>
      <c r="H232" s="7"/>
      <c r="I232" s="7"/>
      <c r="J232" s="7"/>
    </row>
    <row r="233" spans="1:14" x14ac:dyDescent="0.25">
      <c r="A233" s="7"/>
      <c r="B233" s="7"/>
      <c r="C233" s="7"/>
      <c r="D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</row>
    <row r="235" spans="1:14" x14ac:dyDescent="0.25">
      <c r="A235" s="7"/>
    </row>
    <row r="236" spans="1:14" x14ac:dyDescent="0.25">
      <c r="A236" s="7"/>
      <c r="B236" s="20"/>
      <c r="C236" s="21"/>
      <c r="D236" s="16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5">
      <c r="A237" s="7"/>
      <c r="B237" s="20"/>
      <c r="C237" s="21"/>
      <c r="D237" s="21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5">
      <c r="A238" s="7"/>
      <c r="B238" s="20"/>
      <c r="C238" s="21"/>
      <c r="D238" s="21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5">
      <c r="A239" s="7"/>
      <c r="B239" s="20"/>
      <c r="C239" s="21"/>
      <c r="D239" s="21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5">
      <c r="A240" s="7"/>
      <c r="B240" s="20"/>
      <c r="C240" s="21"/>
      <c r="D240" s="21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5" x14ac:dyDescent="0.25">
      <c r="A241" s="7"/>
      <c r="B241" s="20"/>
      <c r="C241" s="21"/>
      <c r="D241" s="21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5" x14ac:dyDescent="0.25">
      <c r="A242" s="7"/>
      <c r="B242" s="20"/>
      <c r="C242" s="21"/>
      <c r="D242" s="21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5" x14ac:dyDescent="0.25">
      <c r="A243" s="7"/>
      <c r="B243" s="20"/>
      <c r="C243" s="21"/>
      <c r="D243" s="21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5" x14ac:dyDescent="0.25">
      <c r="A244" s="7"/>
      <c r="B244" s="20"/>
      <c r="C244" s="21"/>
      <c r="D244" s="21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5" x14ac:dyDescent="0.25">
      <c r="A245" s="7"/>
      <c r="B245" s="20"/>
      <c r="C245" s="21"/>
      <c r="D245" s="21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5" x14ac:dyDescent="0.25">
      <c r="B246" s="6"/>
      <c r="C246" s="6"/>
      <c r="D246" s="6"/>
      <c r="F246" s="4"/>
      <c r="G246" s="6"/>
      <c r="H246" s="6"/>
      <c r="I246" s="6"/>
      <c r="J246" s="6"/>
    </row>
    <row r="247" spans="1:15" x14ac:dyDescent="0.25">
      <c r="A247" s="7"/>
      <c r="B247" s="6"/>
      <c r="C247" s="6"/>
      <c r="D247" s="6"/>
      <c r="F247" s="4"/>
      <c r="G247" s="6"/>
      <c r="H247" s="4"/>
      <c r="I247" s="4"/>
      <c r="J247" s="4"/>
      <c r="N247" s="10"/>
    </row>
    <row r="248" spans="1:15" x14ac:dyDescent="0.25">
      <c r="B248" s="6"/>
      <c r="C248" s="6"/>
      <c r="D248" s="6"/>
      <c r="G248" s="6"/>
      <c r="H248" s="2"/>
      <c r="I248" s="2"/>
      <c r="J248" s="9"/>
      <c r="K248" s="6"/>
      <c r="L248" s="6"/>
      <c r="N248" s="2"/>
    </row>
    <row r="249" spans="1:15" x14ac:dyDescent="0.25">
      <c r="B249" s="6"/>
      <c r="C249" s="6"/>
      <c r="D249" s="6"/>
      <c r="E249" s="6"/>
      <c r="F249" s="6"/>
      <c r="G249" s="6"/>
      <c r="H249" s="6"/>
      <c r="I249" s="6"/>
      <c r="J249" s="6"/>
    </row>
    <row r="250" spans="1:15" x14ac:dyDescent="0.25">
      <c r="B250" s="6"/>
      <c r="C250" s="6"/>
      <c r="D250" s="6"/>
      <c r="E250" s="6"/>
      <c r="F250" s="28"/>
      <c r="G250" s="6"/>
      <c r="H250" s="6"/>
      <c r="I250" s="6"/>
      <c r="J250" s="6"/>
    </row>
    <row r="251" spans="1:15" x14ac:dyDescent="0.25">
      <c r="B251" s="6"/>
      <c r="C251" s="6"/>
      <c r="D251" s="6"/>
      <c r="E251" s="6"/>
      <c r="F251" s="6"/>
      <c r="G251" s="6"/>
      <c r="H251" s="6"/>
      <c r="I251" s="6"/>
      <c r="J251" s="6"/>
    </row>
    <row r="252" spans="1:15" x14ac:dyDescent="0.25">
      <c r="A252" s="13" t="s">
        <v>119</v>
      </c>
      <c r="B252" s="6"/>
      <c r="C252" s="6"/>
      <c r="D252" s="6"/>
      <c r="E252" s="6"/>
      <c r="F252" s="6"/>
      <c r="G252" s="6"/>
      <c r="H252" s="6"/>
      <c r="I252" s="6"/>
      <c r="J252" s="6"/>
    </row>
    <row r="253" spans="1:15" x14ac:dyDescent="0.25">
      <c r="B253" s="6"/>
      <c r="C253" s="6"/>
      <c r="D253" s="6"/>
      <c r="E253" s="6"/>
      <c r="F253" s="6"/>
      <c r="G253" s="6"/>
      <c r="H253" s="6"/>
      <c r="I253" s="6"/>
      <c r="J253" s="6"/>
    </row>
    <row r="254" spans="1:15" x14ac:dyDescent="0.25">
      <c r="C254" s="7"/>
      <c r="D254" s="7"/>
      <c r="G254" s="7"/>
      <c r="H254" s="7"/>
      <c r="I254" s="7"/>
      <c r="J254" s="7"/>
    </row>
    <row r="255" spans="1:15" x14ac:dyDescent="0.25">
      <c r="A255" s="7" t="s">
        <v>0</v>
      </c>
      <c r="B255" s="7" t="s">
        <v>120</v>
      </c>
      <c r="C255" s="7" t="s">
        <v>120</v>
      </c>
      <c r="D255" s="7" t="s">
        <v>121</v>
      </c>
      <c r="E255" s="7" t="s">
        <v>122</v>
      </c>
      <c r="F255" s="7"/>
      <c r="H255" s="7"/>
      <c r="I255" s="7"/>
      <c r="J255" s="7"/>
      <c r="K255" s="7"/>
      <c r="L255" s="7"/>
      <c r="M255" s="7"/>
      <c r="O255" s="7"/>
    </row>
    <row r="256" spans="1:15" x14ac:dyDescent="0.25">
      <c r="A256" s="12" t="s">
        <v>1</v>
      </c>
      <c r="B256" s="12" t="s">
        <v>63</v>
      </c>
      <c r="C256" s="12" t="s">
        <v>67</v>
      </c>
      <c r="D256" s="12" t="s">
        <v>67</v>
      </c>
      <c r="E256" s="12" t="s">
        <v>63</v>
      </c>
      <c r="F256" s="12"/>
      <c r="H256" s="12"/>
      <c r="I256" s="12"/>
      <c r="J256" s="12"/>
      <c r="K256" s="12"/>
      <c r="L256" s="12"/>
      <c r="M256" s="12"/>
      <c r="O256" s="12"/>
    </row>
    <row r="257" spans="1:14" x14ac:dyDescent="0.25">
      <c r="A257" s="7"/>
      <c r="B257" s="10">
        <f>E67</f>
        <v>0</v>
      </c>
      <c r="C257" s="14">
        <f>P10</f>
        <v>100000</v>
      </c>
      <c r="D257" s="14">
        <f>H217</f>
        <v>100000</v>
      </c>
      <c r="E257" s="4">
        <f>B257*D257/C257</f>
        <v>0</v>
      </c>
      <c r="H257" s="7"/>
      <c r="I257" s="4"/>
      <c r="J257" s="4"/>
      <c r="K257" s="4"/>
      <c r="L257" s="4"/>
    </row>
    <row r="258" spans="1:14" x14ac:dyDescent="0.25">
      <c r="A258" s="7">
        <v>1</v>
      </c>
      <c r="B258" s="10">
        <f t="shared" ref="B258:B267" si="58">E68</f>
        <v>7891416.8199502639</v>
      </c>
      <c r="C258" s="14">
        <f t="shared" ref="C258:C267" si="59">P11</f>
        <v>84946.45</v>
      </c>
      <c r="D258" s="14">
        <f t="shared" ref="D258:D267" si="60">H218</f>
        <v>84946.45</v>
      </c>
      <c r="E258" s="4">
        <f t="shared" ref="E258:E266" si="61">B258*D258/C258</f>
        <v>7891416.8199502639</v>
      </c>
      <c r="F258" s="4"/>
      <c r="H258" s="7"/>
      <c r="I258" s="4"/>
      <c r="J258" s="4"/>
      <c r="K258" s="4"/>
      <c r="L258" s="4"/>
      <c r="M258" s="4"/>
      <c r="N258" s="4"/>
    </row>
    <row r="259" spans="1:14" x14ac:dyDescent="0.25">
      <c r="A259" s="7">
        <v>2</v>
      </c>
      <c r="B259" s="10">
        <f t="shared" si="58"/>
        <v>13874623.374817127</v>
      </c>
      <c r="C259" s="14">
        <f t="shared" si="59"/>
        <v>74695.316285480003</v>
      </c>
      <c r="D259" s="14">
        <f t="shared" si="60"/>
        <v>74695.316285480003</v>
      </c>
      <c r="E259" s="4">
        <f t="shared" si="61"/>
        <v>13874623.374817127</v>
      </c>
      <c r="F259" s="4"/>
      <c r="H259" s="7"/>
      <c r="I259" s="4"/>
      <c r="J259" s="4"/>
      <c r="K259" s="4"/>
      <c r="L259" s="4"/>
      <c r="M259" s="4"/>
      <c r="N259" s="4"/>
    </row>
    <row r="260" spans="1:14" x14ac:dyDescent="0.25">
      <c r="A260" s="7">
        <v>3</v>
      </c>
      <c r="B260" s="10">
        <f t="shared" si="58"/>
        <v>18719424.955942657</v>
      </c>
      <c r="C260" s="14">
        <f t="shared" si="59"/>
        <v>67159.23113012164</v>
      </c>
      <c r="D260" s="14">
        <f t="shared" si="60"/>
        <v>67159.23113012164</v>
      </c>
      <c r="E260" s="4">
        <f t="shared" si="61"/>
        <v>18719424.955942657</v>
      </c>
      <c r="F260" s="4"/>
      <c r="H260" s="7"/>
      <c r="I260" s="4"/>
      <c r="J260" s="4"/>
      <c r="K260" s="4"/>
      <c r="L260" s="4"/>
      <c r="M260" s="4"/>
      <c r="N260" s="4"/>
    </row>
    <row r="261" spans="1:14" x14ac:dyDescent="0.25">
      <c r="A261" s="7">
        <v>4</v>
      </c>
      <c r="B261" s="10">
        <f t="shared" si="58"/>
        <v>22782876.62103143</v>
      </c>
      <c r="C261" s="14">
        <f t="shared" si="59"/>
        <v>61045.229342036298</v>
      </c>
      <c r="D261" s="14">
        <f t="shared" si="60"/>
        <v>61045.229342036298</v>
      </c>
      <c r="E261" s="4">
        <f t="shared" si="61"/>
        <v>22782876.62103143</v>
      </c>
      <c r="F261" s="4"/>
      <c r="H261" s="7"/>
      <c r="I261" s="4"/>
      <c r="J261" s="4"/>
      <c r="K261" s="4"/>
      <c r="L261" s="4"/>
      <c r="M261" s="4"/>
      <c r="N261" s="4"/>
    </row>
    <row r="262" spans="1:14" x14ac:dyDescent="0.25">
      <c r="A262" s="7">
        <v>5</v>
      </c>
      <c r="B262" s="10">
        <f t="shared" si="58"/>
        <v>26347544.177144613</v>
      </c>
      <c r="C262" s="14">
        <f t="shared" si="59"/>
        <v>56089.724132600219</v>
      </c>
      <c r="D262" s="14">
        <f t="shared" si="60"/>
        <v>56071.752417081923</v>
      </c>
      <c r="E262" s="4">
        <f t="shared" si="61"/>
        <v>26339102.157222427</v>
      </c>
      <c r="F262" s="4"/>
      <c r="H262" s="7"/>
      <c r="I262" s="4"/>
      <c r="J262" s="4"/>
      <c r="K262" s="4"/>
      <c r="L262" s="4"/>
      <c r="M262" s="4"/>
      <c r="N262" s="4"/>
    </row>
    <row r="263" spans="1:14" x14ac:dyDescent="0.25">
      <c r="A263" s="7">
        <v>6</v>
      </c>
      <c r="B263" s="10">
        <f t="shared" si="58"/>
        <v>29632093.083167925</v>
      </c>
      <c r="C263" s="14">
        <f t="shared" si="59"/>
        <v>52090.414622497556</v>
      </c>
      <c r="D263" s="14">
        <f t="shared" si="60"/>
        <v>52070.074055156794</v>
      </c>
      <c r="E263" s="4">
        <f t="shared" si="61"/>
        <v>29620522.171529498</v>
      </c>
      <c r="F263" s="4"/>
      <c r="H263" s="7"/>
      <c r="I263" s="4"/>
      <c r="J263" s="4"/>
      <c r="K263" s="4"/>
      <c r="L263" s="4"/>
      <c r="M263" s="4"/>
      <c r="N263" s="4"/>
    </row>
    <row r="264" spans="1:14" x14ac:dyDescent="0.25">
      <c r="A264" s="7">
        <v>7</v>
      </c>
      <c r="B264" s="10">
        <f t="shared" si="58"/>
        <v>32806523.217442393</v>
      </c>
      <c r="C264" s="14">
        <f t="shared" si="59"/>
        <v>48887.625061350373</v>
      </c>
      <c r="D264" s="14">
        <f t="shared" si="60"/>
        <v>48864.668414161337</v>
      </c>
      <c r="E264" s="4">
        <f t="shared" si="61"/>
        <v>32791117.932811435</v>
      </c>
      <c r="F264" s="4"/>
      <c r="H264" s="7"/>
      <c r="I264" s="4"/>
      <c r="J264" s="4"/>
      <c r="K264" s="4"/>
      <c r="L264" s="4"/>
      <c r="M264" s="4"/>
      <c r="N264" s="4"/>
    </row>
    <row r="265" spans="1:14" x14ac:dyDescent="0.25">
      <c r="A265" s="7">
        <v>8</v>
      </c>
      <c r="B265" s="10">
        <f t="shared" si="58"/>
        <v>36013666.747336388</v>
      </c>
      <c r="C265" s="14">
        <f t="shared" si="59"/>
        <v>46360.574834304112</v>
      </c>
      <c r="D265" s="14">
        <f t="shared" si="60"/>
        <v>46334.673331450504</v>
      </c>
      <c r="E265" s="4">
        <f t="shared" si="61"/>
        <v>35993546.028485104</v>
      </c>
      <c r="F265" s="4"/>
      <c r="H265" s="7"/>
      <c r="I265" s="4"/>
      <c r="J265" s="4"/>
      <c r="K265" s="4"/>
      <c r="L265" s="4"/>
      <c r="M265" s="4"/>
      <c r="N265" s="4"/>
    </row>
    <row r="266" spans="1:14" x14ac:dyDescent="0.25">
      <c r="A266" s="7">
        <v>9</v>
      </c>
      <c r="B266" s="10">
        <f t="shared" si="58"/>
        <v>39377384.0376672</v>
      </c>
      <c r="C266" s="14">
        <f t="shared" si="59"/>
        <v>44416.694475731674</v>
      </c>
      <c r="D266" s="14">
        <f t="shared" si="60"/>
        <v>44387.408643249095</v>
      </c>
      <c r="E266" s="4">
        <f t="shared" si="61"/>
        <v>39351420.838781267</v>
      </c>
      <c r="F266" s="4"/>
      <c r="H266" s="7"/>
      <c r="I266" s="4"/>
      <c r="J266" s="4"/>
      <c r="K266" s="4"/>
      <c r="L266" s="4"/>
      <c r="M266" s="4"/>
      <c r="N266" s="4"/>
    </row>
    <row r="267" spans="1:14" x14ac:dyDescent="0.25">
      <c r="A267" s="7">
        <v>10</v>
      </c>
      <c r="B267" s="10">
        <f t="shared" si="58"/>
        <v>0</v>
      </c>
      <c r="C267" s="14">
        <f t="shared" si="59"/>
        <v>0</v>
      </c>
      <c r="D267" s="14">
        <f t="shared" si="60"/>
        <v>0</v>
      </c>
      <c r="E267" s="4">
        <v>0</v>
      </c>
      <c r="F267" s="4"/>
      <c r="H267" s="7"/>
      <c r="I267" s="4"/>
      <c r="J267" s="4"/>
      <c r="K267" s="4"/>
      <c r="L267" s="4"/>
      <c r="M267" s="4"/>
      <c r="N267" s="4"/>
    </row>
    <row r="268" spans="1:14" x14ac:dyDescent="0.25">
      <c r="B268" s="6"/>
      <c r="C268" s="6"/>
      <c r="D268" s="6"/>
      <c r="E268" s="6"/>
      <c r="F268" s="6"/>
      <c r="G268" s="6"/>
      <c r="H268" s="6"/>
      <c r="I268" s="6"/>
      <c r="J268" s="6"/>
    </row>
    <row r="269" spans="1:14" x14ac:dyDescent="0.25">
      <c r="A269" s="13" t="s">
        <v>13</v>
      </c>
    </row>
    <row r="270" spans="1:14" x14ac:dyDescent="0.25">
      <c r="A270" s="13"/>
    </row>
    <row r="271" spans="1:14" x14ac:dyDescent="0.25">
      <c r="A271" s="13"/>
      <c r="G271" s="7"/>
    </row>
    <row r="272" spans="1:14" x14ac:dyDescent="0.25">
      <c r="B272" s="15"/>
      <c r="C272" s="15"/>
      <c r="D272" s="15"/>
      <c r="F272" s="7"/>
      <c r="G272" s="15"/>
      <c r="H272" s="15"/>
    </row>
    <row r="273" spans="1:12" x14ac:dyDescent="0.25">
      <c r="A273" s="7" t="s">
        <v>0</v>
      </c>
      <c r="B273" s="7" t="s">
        <v>120</v>
      </c>
      <c r="C273" s="7" t="s">
        <v>120</v>
      </c>
      <c r="D273" s="7" t="s">
        <v>121</v>
      </c>
      <c r="E273" s="7" t="s">
        <v>122</v>
      </c>
      <c r="F273" s="7"/>
      <c r="G273" s="7"/>
      <c r="H273" s="7"/>
    </row>
    <row r="274" spans="1:12" x14ac:dyDescent="0.25">
      <c r="A274" s="12" t="s">
        <v>1</v>
      </c>
      <c r="B274" s="12" t="s">
        <v>13</v>
      </c>
      <c r="C274" s="12" t="s">
        <v>67</v>
      </c>
      <c r="D274" s="12" t="s">
        <v>67</v>
      </c>
      <c r="E274" s="12" t="s">
        <v>13</v>
      </c>
      <c r="F274" s="12"/>
      <c r="G274" s="12"/>
      <c r="H274" s="12"/>
    </row>
    <row r="275" spans="1:12" x14ac:dyDescent="0.25">
      <c r="B275" s="10">
        <f>B105</f>
        <v>0</v>
      </c>
      <c r="C275" s="14">
        <f>C257</f>
        <v>100000</v>
      </c>
      <c r="D275" s="14">
        <f>D257</f>
        <v>100000</v>
      </c>
      <c r="E275" s="4">
        <f>B275*D275/C275</f>
        <v>0</v>
      </c>
    </row>
    <row r="276" spans="1:12" x14ac:dyDescent="0.25">
      <c r="A276">
        <v>1</v>
      </c>
      <c r="B276" s="10">
        <f t="shared" ref="B276:B285" si="62">B106</f>
        <v>5471219.9106835267</v>
      </c>
      <c r="C276" s="14">
        <f t="shared" ref="C276:D285" si="63">C258</f>
        <v>84946.45</v>
      </c>
      <c r="D276" s="14">
        <f t="shared" si="63"/>
        <v>84946.45</v>
      </c>
      <c r="E276" s="4">
        <f t="shared" ref="E276:E284" si="64">B276*D276/C276</f>
        <v>5471219.9106835267</v>
      </c>
      <c r="G276" s="2"/>
      <c r="H276" s="14"/>
    </row>
    <row r="277" spans="1:12" x14ac:dyDescent="0.25">
      <c r="A277">
        <v>2</v>
      </c>
      <c r="B277" s="10">
        <f t="shared" si="62"/>
        <v>4674856.2753914092</v>
      </c>
      <c r="C277" s="14">
        <f t="shared" si="63"/>
        <v>74695.316285480003</v>
      </c>
      <c r="D277" s="14">
        <f t="shared" si="63"/>
        <v>74695.316285480003</v>
      </c>
      <c r="E277" s="4">
        <f t="shared" si="64"/>
        <v>4674856.2753914092</v>
      </c>
      <c r="G277" s="2"/>
      <c r="H277" s="14"/>
    </row>
    <row r="278" spans="1:12" x14ac:dyDescent="0.25">
      <c r="A278">
        <v>3</v>
      </c>
      <c r="B278" s="10">
        <f t="shared" si="62"/>
        <v>3963555.5167819648</v>
      </c>
      <c r="C278" s="14">
        <f t="shared" si="63"/>
        <v>67159.23113012164</v>
      </c>
      <c r="D278" s="14">
        <f t="shared" si="63"/>
        <v>67159.23113012164</v>
      </c>
      <c r="E278" s="4">
        <f t="shared" si="64"/>
        <v>3963555.5167819648</v>
      </c>
      <c r="G278" s="2"/>
      <c r="H278" s="14"/>
    </row>
    <row r="279" spans="1:12" x14ac:dyDescent="0.25">
      <c r="A279">
        <v>4</v>
      </c>
      <c r="B279" s="10">
        <f t="shared" si="62"/>
        <v>3310682.5192258363</v>
      </c>
      <c r="C279" s="14">
        <f t="shared" si="63"/>
        <v>61045.229342036298</v>
      </c>
      <c r="D279" s="14">
        <f t="shared" si="63"/>
        <v>61045.229342036298</v>
      </c>
      <c r="E279" s="4">
        <f t="shared" si="64"/>
        <v>3310682.5192258363</v>
      </c>
      <c r="G279" s="2"/>
      <c r="H279" s="14"/>
    </row>
    <row r="280" spans="1:12" x14ac:dyDescent="0.25">
      <c r="A280">
        <v>5</v>
      </c>
      <c r="B280" s="10">
        <f t="shared" si="62"/>
        <v>2702774.7292610728</v>
      </c>
      <c r="C280" s="14">
        <f t="shared" si="63"/>
        <v>56089.724132600219</v>
      </c>
      <c r="D280" s="14">
        <f t="shared" si="63"/>
        <v>56071.752417081923</v>
      </c>
      <c r="E280" s="4">
        <f t="shared" si="64"/>
        <v>2701908.7328723315</v>
      </c>
      <c r="F280" s="9"/>
      <c r="G280" s="2"/>
      <c r="H280" s="14"/>
      <c r="J280" s="27"/>
      <c r="K280" s="27"/>
      <c r="L280" s="14"/>
    </row>
    <row r="281" spans="1:12" x14ac:dyDescent="0.25">
      <c r="A281">
        <v>6</v>
      </c>
      <c r="B281" s="10">
        <f t="shared" si="62"/>
        <v>2128659.2364914306</v>
      </c>
      <c r="C281" s="14">
        <f t="shared" si="63"/>
        <v>52090.414622497556</v>
      </c>
      <c r="D281" s="14">
        <f t="shared" si="63"/>
        <v>52070.074055156794</v>
      </c>
      <c r="E281" s="4">
        <f t="shared" si="64"/>
        <v>2127828.02528186</v>
      </c>
      <c r="G281" s="2"/>
      <c r="H281" s="14"/>
    </row>
    <row r="282" spans="1:12" x14ac:dyDescent="0.25">
      <c r="A282">
        <v>7</v>
      </c>
      <c r="B282" s="10">
        <f t="shared" si="62"/>
        <v>1578904.1857565674</v>
      </c>
      <c r="C282" s="14">
        <f t="shared" si="63"/>
        <v>48887.625061350373</v>
      </c>
      <c r="D282" s="14">
        <f t="shared" si="63"/>
        <v>48864.668414161337</v>
      </c>
      <c r="E282" s="4">
        <f t="shared" si="64"/>
        <v>1578162.7640513359</v>
      </c>
      <c r="G282" s="2"/>
      <c r="H282" s="14"/>
      <c r="K282" s="10"/>
    </row>
    <row r="283" spans="1:12" x14ac:dyDescent="0.25">
      <c r="A283">
        <v>8</v>
      </c>
      <c r="B283" s="10">
        <f t="shared" si="62"/>
        <v>1045451.2073232469</v>
      </c>
      <c r="C283" s="14">
        <f t="shared" si="63"/>
        <v>46360.574834304112</v>
      </c>
      <c r="D283" s="14">
        <f t="shared" si="63"/>
        <v>46334.673331450504</v>
      </c>
      <c r="E283" s="4">
        <f t="shared" si="64"/>
        <v>1044867.1171231883</v>
      </c>
      <c r="G283" s="2"/>
      <c r="H283" s="14"/>
    </row>
    <row r="284" spans="1:12" x14ac:dyDescent="0.25">
      <c r="A284">
        <v>9</v>
      </c>
      <c r="B284" s="10">
        <f t="shared" si="62"/>
        <v>521250.49320809846</v>
      </c>
      <c r="C284" s="14">
        <f t="shared" si="63"/>
        <v>44416.694475731674</v>
      </c>
      <c r="D284" s="14">
        <f t="shared" si="63"/>
        <v>44387.408643249095</v>
      </c>
      <c r="E284" s="4">
        <f t="shared" si="64"/>
        <v>520906.81039230729</v>
      </c>
      <c r="G284" s="2"/>
      <c r="H284" s="14"/>
    </row>
    <row r="285" spans="1:12" x14ac:dyDescent="0.25">
      <c r="A285">
        <v>10</v>
      </c>
      <c r="B285" s="10">
        <f t="shared" si="62"/>
        <v>-2.1740561351180077E-9</v>
      </c>
      <c r="C285" s="14">
        <f t="shared" si="63"/>
        <v>0</v>
      </c>
      <c r="D285" s="14">
        <f t="shared" si="63"/>
        <v>0</v>
      </c>
      <c r="E285" s="4">
        <v>0</v>
      </c>
      <c r="G285" s="2"/>
      <c r="H285" s="14"/>
    </row>
    <row r="286" spans="1:12" x14ac:dyDescent="0.25">
      <c r="B286" s="14"/>
      <c r="C286" s="14"/>
      <c r="D286" s="14"/>
      <c r="E286" s="14"/>
      <c r="F286" s="2"/>
      <c r="G286" s="14"/>
    </row>
    <row r="287" spans="1:12" x14ac:dyDescent="0.25">
      <c r="A287" s="7"/>
      <c r="B287" s="14"/>
      <c r="C287" s="14"/>
      <c r="D287" s="14"/>
      <c r="E287" s="14"/>
      <c r="F287" s="2"/>
      <c r="G287" s="14"/>
    </row>
    <row r="288" spans="1:12" x14ac:dyDescent="0.25">
      <c r="B288" s="14"/>
      <c r="C288" s="14"/>
      <c r="D288" s="14"/>
      <c r="E288" s="14"/>
      <c r="F288" s="2"/>
      <c r="G288" s="14"/>
    </row>
    <row r="289" spans="1:7" x14ac:dyDescent="0.25">
      <c r="A289" s="13" t="s">
        <v>38</v>
      </c>
      <c r="F289" s="2"/>
      <c r="G289" s="14"/>
    </row>
    <row r="290" spans="1:7" x14ac:dyDescent="0.25">
      <c r="A290" s="13"/>
    </row>
    <row r="291" spans="1:7" x14ac:dyDescent="0.25">
      <c r="A291" t="s">
        <v>123</v>
      </c>
      <c r="B291" s="7"/>
      <c r="C291" s="7"/>
      <c r="D291" s="15"/>
    </row>
    <row r="292" spans="1:7" x14ac:dyDescent="0.25">
      <c r="B292" s="12"/>
      <c r="C292" s="12"/>
      <c r="D292" s="12"/>
      <c r="E292" s="25"/>
    </row>
    <row r="293" spans="1:7" x14ac:dyDescent="0.25">
      <c r="D293" s="14"/>
    </row>
    <row r="294" spans="1:7" x14ac:dyDescent="0.25">
      <c r="B294" s="14"/>
      <c r="C294" s="14"/>
      <c r="D294" s="14"/>
    </row>
    <row r="295" spans="1:7" x14ac:dyDescent="0.25">
      <c r="B295" s="14"/>
      <c r="C295" s="14"/>
      <c r="D295" s="14"/>
    </row>
    <row r="296" spans="1:7" x14ac:dyDescent="0.25">
      <c r="B296" s="14"/>
      <c r="C296" s="14"/>
      <c r="D296" s="14"/>
    </row>
    <row r="297" spans="1:7" x14ac:dyDescent="0.25">
      <c r="B297" s="14"/>
      <c r="C297" s="14"/>
      <c r="D297" s="14"/>
    </row>
    <row r="298" spans="1:7" x14ac:dyDescent="0.25">
      <c r="B298" s="14"/>
      <c r="C298" s="14"/>
      <c r="D298" s="14"/>
    </row>
    <row r="299" spans="1:7" x14ac:dyDescent="0.25">
      <c r="B299" s="14"/>
      <c r="C299" s="14"/>
      <c r="D299" s="14"/>
    </row>
    <row r="300" spans="1:7" x14ac:dyDescent="0.25">
      <c r="B300" s="14"/>
      <c r="C300" s="14"/>
      <c r="D300" s="14"/>
    </row>
    <row r="301" spans="1:7" x14ac:dyDescent="0.25">
      <c r="B301" s="14"/>
      <c r="C301" s="14"/>
      <c r="D301" s="14"/>
    </row>
    <row r="302" spans="1:7" x14ac:dyDescent="0.25">
      <c r="B302" s="14"/>
      <c r="C302" s="14"/>
      <c r="D302" s="14"/>
    </row>
    <row r="303" spans="1:7" x14ac:dyDescent="0.25">
      <c r="B303" s="14"/>
      <c r="C303" s="14"/>
      <c r="D303" s="14"/>
    </row>
  </sheetData>
  <mergeCells count="1">
    <mergeCell ref="O25:Q25"/>
  </mergeCells>
  <hyperlinks>
    <hyperlink ref="D64" r:id="rId1" display="Units@" xr:uid="{00000000-0004-0000-0900-000000000000}"/>
    <hyperlink ref="D102" r:id="rId2" display="Units@" xr:uid="{00000000-0004-0000-0900-000001000000}"/>
  </hyperlinks>
  <pageMargins left="0.7" right="0.7" top="0.75" bottom="0.75" header="0.3" footer="0.3"/>
  <pageSetup orientation="portrait"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5"/>
  <sheetViews>
    <sheetView topLeftCell="B31" workbookViewId="0">
      <selection activeCell="K35" sqref="K35"/>
    </sheetView>
  </sheetViews>
  <sheetFormatPr defaultRowHeight="15" x14ac:dyDescent="0.25"/>
  <cols>
    <col min="1" max="1" width="20.140625" customWidth="1"/>
    <col min="2" max="2" width="11.7109375" bestFit="1" customWidth="1"/>
    <col min="3" max="3" width="15.140625" bestFit="1" customWidth="1"/>
    <col min="4" max="4" width="11.5703125" bestFit="1" customWidth="1"/>
    <col min="5" max="5" width="10" bestFit="1" customWidth="1"/>
    <col min="6" max="7" width="11.7109375" bestFit="1" customWidth="1"/>
    <col min="8" max="8" width="12.7109375" customWidth="1"/>
    <col min="9" max="9" width="12.5703125" bestFit="1" customWidth="1"/>
    <col min="10" max="10" width="11.5703125" bestFit="1" customWidth="1"/>
    <col min="11" max="14" width="11" bestFit="1" customWidth="1"/>
    <col min="15" max="15" width="11.5703125" bestFit="1" customWidth="1"/>
  </cols>
  <sheetData>
    <row r="1" spans="1:8" x14ac:dyDescent="0.25">
      <c r="A1" t="s">
        <v>124</v>
      </c>
    </row>
    <row r="4" spans="1:8" x14ac:dyDescent="0.25">
      <c r="A4" s="13" t="s">
        <v>34</v>
      </c>
      <c r="B4" s="13"/>
      <c r="C4" s="13"/>
      <c r="D4" s="13"/>
    </row>
    <row r="6" spans="1:8" x14ac:dyDescent="0.25">
      <c r="A6" s="7" t="s">
        <v>0</v>
      </c>
      <c r="B6" s="7" t="s">
        <v>75</v>
      </c>
      <c r="C6" s="7" t="s">
        <v>75</v>
      </c>
      <c r="D6" s="7" t="s">
        <v>31</v>
      </c>
      <c r="F6" s="7" t="s">
        <v>76</v>
      </c>
      <c r="G6" s="7" t="s">
        <v>76</v>
      </c>
      <c r="H6" s="7" t="s">
        <v>67</v>
      </c>
    </row>
    <row r="7" spans="1:8" x14ac:dyDescent="0.25">
      <c r="A7" s="12" t="s">
        <v>1</v>
      </c>
      <c r="B7" s="12" t="s">
        <v>32</v>
      </c>
      <c r="C7" s="12" t="s">
        <v>33</v>
      </c>
      <c r="D7" s="12" t="s">
        <v>35</v>
      </c>
      <c r="F7" s="12" t="s">
        <v>32</v>
      </c>
      <c r="G7" s="12" t="s">
        <v>33</v>
      </c>
      <c r="H7" s="12" t="s">
        <v>35</v>
      </c>
    </row>
    <row r="8" spans="1:8" x14ac:dyDescent="0.25">
      <c r="D8" s="6"/>
      <c r="H8" s="14"/>
    </row>
    <row r="9" spans="1:8" x14ac:dyDescent="0.25">
      <c r="A9">
        <v>1</v>
      </c>
      <c r="B9" s="18"/>
      <c r="C9" s="6"/>
      <c r="D9" s="6"/>
      <c r="E9" s="24"/>
      <c r="F9" s="14"/>
      <c r="G9" s="14"/>
      <c r="H9" s="14"/>
    </row>
    <row r="10" spans="1:8" x14ac:dyDescent="0.25">
      <c r="A10">
        <v>2</v>
      </c>
      <c r="B10" s="18"/>
      <c r="C10" s="6"/>
      <c r="D10" s="6"/>
      <c r="E10" s="24"/>
      <c r="F10" s="14"/>
      <c r="G10" s="14"/>
      <c r="H10" s="14"/>
    </row>
    <row r="11" spans="1:8" x14ac:dyDescent="0.25">
      <c r="A11">
        <v>3</v>
      </c>
      <c r="B11" s="18"/>
      <c r="C11" s="6"/>
      <c r="D11" s="6"/>
      <c r="E11" s="24"/>
      <c r="F11" s="14"/>
      <c r="G11" s="14"/>
      <c r="H11" s="14"/>
    </row>
    <row r="12" spans="1:8" x14ac:dyDescent="0.25">
      <c r="A12">
        <v>4</v>
      </c>
      <c r="B12" s="18"/>
      <c r="C12" s="6"/>
      <c r="D12" s="6"/>
      <c r="E12" s="24"/>
      <c r="F12" s="14"/>
      <c r="G12" s="14"/>
      <c r="H12" s="14"/>
    </row>
    <row r="13" spans="1:8" x14ac:dyDescent="0.25">
      <c r="A13">
        <v>5</v>
      </c>
      <c r="B13" s="18"/>
      <c r="C13" s="6"/>
      <c r="D13" s="6"/>
      <c r="E13" s="24"/>
      <c r="F13" s="14"/>
      <c r="G13" s="14"/>
      <c r="H13" s="14"/>
    </row>
    <row r="14" spans="1:8" x14ac:dyDescent="0.25">
      <c r="A14">
        <v>6</v>
      </c>
      <c r="B14" s="18"/>
      <c r="C14" s="6"/>
      <c r="D14" s="6">
        <f>'Actuarial balances'!D205</f>
        <v>520.70074055156795</v>
      </c>
      <c r="E14" s="24"/>
      <c r="F14" s="14"/>
      <c r="G14" s="14"/>
      <c r="H14" s="6">
        <f>'Actuarial balances'!H205</f>
        <v>52070.074055156794</v>
      </c>
    </row>
    <row r="15" spans="1:8" x14ac:dyDescent="0.25">
      <c r="A15">
        <v>7</v>
      </c>
      <c r="B15" s="6">
        <f>'Actuarial balances'!B206</f>
        <v>0.86384252857505128</v>
      </c>
      <c r="C15" s="6">
        <f>'Actuarial balances'!C206</f>
        <v>31.19021388137957</v>
      </c>
      <c r="D15" s="6">
        <f>'Actuarial balances'!D206</f>
        <v>488.64668414161326</v>
      </c>
      <c r="E15" s="24"/>
      <c r="F15" s="6">
        <f>'Actuarial balances'!F206</f>
        <v>86.384252857505132</v>
      </c>
      <c r="G15" s="6">
        <f>'Actuarial balances'!G206</f>
        <v>3119.0213881379568</v>
      </c>
      <c r="H15" s="6">
        <f>'Actuarial balances'!H206</f>
        <v>48864.668414161337</v>
      </c>
    </row>
    <row r="16" spans="1:8" x14ac:dyDescent="0.25">
      <c r="A16">
        <v>8</v>
      </c>
      <c r="B16" s="6">
        <f>'Actuarial balances'!B207</f>
        <v>0.91328065266067515</v>
      </c>
      <c r="C16" s="6">
        <f>'Actuarial balances'!C207</f>
        <v>24.38667017444763</v>
      </c>
      <c r="D16" s="6">
        <f>'Actuarial balances'!D207</f>
        <v>463.34673331450495</v>
      </c>
      <c r="E16" s="24"/>
      <c r="F16" s="6">
        <f>'Actuarial balances'!F207</f>
        <v>91.328065266067512</v>
      </c>
      <c r="G16" s="6">
        <f>'Actuarial balances'!G207</f>
        <v>2438.6670174447631</v>
      </c>
      <c r="H16" s="6">
        <f>'Actuarial balances'!H207</f>
        <v>46334.673331450504</v>
      </c>
    </row>
    <row r="17" spans="1:15" x14ac:dyDescent="0.25">
      <c r="A17">
        <v>9</v>
      </c>
      <c r="B17" s="6">
        <f>'Actuarial balances'!B208</f>
        <v>0.97789328066026271</v>
      </c>
      <c r="C17" s="6">
        <f>'Actuarial balances'!C208</f>
        <v>18.494753601353786</v>
      </c>
      <c r="D17" s="6">
        <f>'Actuarial balances'!D208</f>
        <v>443.87408643249086</v>
      </c>
      <c r="E17" s="24"/>
      <c r="F17" s="6">
        <f>'Actuarial balances'!F208</f>
        <v>97.789328066026272</v>
      </c>
      <c r="G17" s="6">
        <f>'Actuarial balances'!G208</f>
        <v>1849.4753601353787</v>
      </c>
      <c r="H17" s="6">
        <f>'Actuarial balances'!H208</f>
        <v>44387.408643249095</v>
      </c>
    </row>
    <row r="18" spans="1:15" x14ac:dyDescent="0.25">
      <c r="A18">
        <v>10</v>
      </c>
      <c r="B18" s="6">
        <f>'Actuarial balances'!B209</f>
        <v>1.0439918512892186</v>
      </c>
      <c r="C18" s="6">
        <f>'Actuarial balances'!C209</f>
        <v>442.83009458120165</v>
      </c>
      <c r="D18" s="6">
        <f>'Actuarial balances'!D209</f>
        <v>0</v>
      </c>
      <c r="E18" s="24"/>
      <c r="F18" s="6">
        <f>'Actuarial balances'!F209</f>
        <v>104.39918512892186</v>
      </c>
      <c r="G18" s="6">
        <f>'Actuarial balances'!G209</f>
        <v>44283.009458120163</v>
      </c>
      <c r="H18" s="6">
        <f>'Actuarial balances'!H209</f>
        <v>0</v>
      </c>
    </row>
    <row r="19" spans="1:15" x14ac:dyDescent="0.25">
      <c r="B19" s="6"/>
      <c r="C19" s="6"/>
      <c r="D19" s="6"/>
      <c r="E19" s="6"/>
      <c r="F19" s="6"/>
      <c r="G19" s="6"/>
      <c r="H19" s="6"/>
    </row>
    <row r="21" spans="1:15" x14ac:dyDescent="0.25">
      <c r="A21" s="13" t="s">
        <v>68</v>
      </c>
    </row>
    <row r="23" spans="1:15" x14ac:dyDescent="0.25">
      <c r="B23" s="19"/>
    </row>
    <row r="24" spans="1:15" x14ac:dyDescent="0.25">
      <c r="C24" s="7" t="s">
        <v>72</v>
      </c>
      <c r="D24" s="7" t="s">
        <v>73</v>
      </c>
      <c r="G24" s="7"/>
      <c r="H24" s="7" t="s">
        <v>74</v>
      </c>
      <c r="I24" s="7"/>
      <c r="J24" s="7" t="s">
        <v>102</v>
      </c>
      <c r="O24" s="7" t="s">
        <v>63</v>
      </c>
    </row>
    <row r="25" spans="1:15" x14ac:dyDescent="0.25">
      <c r="A25" s="7" t="s">
        <v>0</v>
      </c>
      <c r="B25" s="7" t="s">
        <v>63</v>
      </c>
      <c r="C25" s="7" t="s">
        <v>62</v>
      </c>
      <c r="D25" s="7" t="s">
        <v>62</v>
      </c>
      <c r="F25" s="7"/>
      <c r="G25" s="7" t="s">
        <v>9</v>
      </c>
      <c r="H25" s="7" t="s">
        <v>9</v>
      </c>
      <c r="I25" s="7" t="s">
        <v>101</v>
      </c>
      <c r="J25" s="7" t="s">
        <v>101</v>
      </c>
      <c r="K25" s="7" t="s">
        <v>43</v>
      </c>
      <c r="L25" s="7" t="s">
        <v>11</v>
      </c>
      <c r="M25" s="7" t="s">
        <v>18</v>
      </c>
      <c r="N25" s="7" t="s">
        <v>78</v>
      </c>
      <c r="O25" s="7" t="s">
        <v>145</v>
      </c>
    </row>
    <row r="26" spans="1:15" x14ac:dyDescent="0.25">
      <c r="A26" s="12" t="s">
        <v>1</v>
      </c>
      <c r="B26" s="12" t="s">
        <v>71</v>
      </c>
      <c r="C26" s="12" t="s">
        <v>69</v>
      </c>
      <c r="D26" s="12" t="s">
        <v>69</v>
      </c>
      <c r="E26" s="12" t="s">
        <v>4</v>
      </c>
      <c r="F26" s="12" t="s">
        <v>70</v>
      </c>
      <c r="G26" s="12" t="s">
        <v>5</v>
      </c>
      <c r="H26" s="12" t="s">
        <v>5</v>
      </c>
      <c r="I26" s="12" t="s">
        <v>5</v>
      </c>
      <c r="J26" s="12" t="s">
        <v>5</v>
      </c>
      <c r="K26" s="12" t="s">
        <v>44</v>
      </c>
      <c r="L26" s="12" t="s">
        <v>44</v>
      </c>
      <c r="M26" s="12" t="s">
        <v>44</v>
      </c>
      <c r="N26" s="12" t="s">
        <v>44</v>
      </c>
      <c r="O26" s="12" t="s">
        <v>146</v>
      </c>
    </row>
    <row r="27" spans="1:15" x14ac:dyDescent="0.25">
      <c r="A27" s="7"/>
    </row>
    <row r="28" spans="1:15" x14ac:dyDescent="0.25">
      <c r="A28" s="7">
        <v>1</v>
      </c>
      <c r="B28" s="20"/>
      <c r="C28" s="21"/>
      <c r="D28" s="16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5" x14ac:dyDescent="0.25">
      <c r="A29" s="7">
        <v>2</v>
      </c>
      <c r="B29" s="20"/>
      <c r="C29" s="21"/>
      <c r="D29" s="21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5" x14ac:dyDescent="0.25">
      <c r="A30" s="7">
        <v>3</v>
      </c>
      <c r="B30" s="20"/>
      <c r="C30" s="21"/>
      <c r="D30" s="21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5" x14ac:dyDescent="0.25">
      <c r="A31" s="7">
        <v>4</v>
      </c>
      <c r="B31" s="20"/>
      <c r="C31" s="21"/>
      <c r="D31" s="21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5" x14ac:dyDescent="0.25">
      <c r="A32" s="7">
        <v>5</v>
      </c>
      <c r="B32" s="20"/>
      <c r="C32" s="21"/>
      <c r="D32" s="21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5" x14ac:dyDescent="0.25">
      <c r="A33" s="7">
        <v>6</v>
      </c>
      <c r="B33" s="20"/>
      <c r="C33" s="21"/>
      <c r="D33" s="21"/>
      <c r="E33" s="4"/>
      <c r="F33" s="4"/>
      <c r="G33" s="4"/>
      <c r="H33" s="4"/>
      <c r="I33" s="4"/>
      <c r="J33" s="4"/>
      <c r="K33" s="4"/>
      <c r="L33" s="4"/>
      <c r="M33" s="4"/>
      <c r="N33" s="4"/>
      <c r="O33" s="4">
        <f>'Actuarial balances-FAS60'!E263</f>
        <v>29620522.171529498</v>
      </c>
    </row>
    <row r="34" spans="1:15" x14ac:dyDescent="0.25">
      <c r="A34" s="7">
        <v>7</v>
      </c>
      <c r="B34" s="20">
        <f>'Actuarial balances-FAS60'!B35</f>
        <v>3.7500000000000006E-2</v>
      </c>
      <c r="C34" s="21">
        <v>1</v>
      </c>
      <c r="D34" s="16">
        <f>C35</f>
        <v>0.96385542168674687</v>
      </c>
      <c r="E34" s="4">
        <f>'Actuarial balances'!E224</f>
        <v>4686306.6649641115</v>
      </c>
      <c r="F34" s="4">
        <f>E34*C34</f>
        <v>4686306.6649641115</v>
      </c>
      <c r="G34" s="4">
        <f>'Actuarial balances'!G224</f>
        <v>20523.776199223859</v>
      </c>
      <c r="H34" s="4">
        <f t="shared" ref="H34:H37" si="0">C34*G34</f>
        <v>20523.776199223859</v>
      </c>
      <c r="I34" s="4">
        <f>'Actuarial balances'!I224</f>
        <v>863.84252857505123</v>
      </c>
      <c r="J34" s="4">
        <f t="shared" ref="J34:J37" si="1">I34*D34</f>
        <v>832.61930465065166</v>
      </c>
      <c r="K34" s="4">
        <f>'Actuarial balances'!K224</f>
        <v>86384.252857505126</v>
      </c>
      <c r="L34" s="4">
        <f>'Actuarial balances'!L224</f>
        <v>2027363.9022896718</v>
      </c>
      <c r="M34" s="4">
        <f t="shared" ref="M34:M37" si="2">K34+L34</f>
        <v>2113748.1551471772</v>
      </c>
      <c r="N34" s="4">
        <f t="shared" ref="N34:N37" si="3">D34*M34</f>
        <v>2037347.6194189657</v>
      </c>
    </row>
    <row r="35" spans="1:15" x14ac:dyDescent="0.25">
      <c r="A35" s="7">
        <v>8</v>
      </c>
      <c r="B35" s="20">
        <f>'Actuarial balances-FAS60'!B36</f>
        <v>3.7500000000000006E-2</v>
      </c>
      <c r="C35" s="21">
        <f t="shared" ref="C35:C37" si="4">C34/(1+B34)</f>
        <v>0.96385542168674687</v>
      </c>
      <c r="D35" s="21">
        <f t="shared" ref="D35:D37" si="5">D34/(1+B34)</f>
        <v>0.92901727391493671</v>
      </c>
      <c r="E35" s="4">
        <f>'Actuarial balances'!E225</f>
        <v>4397820.15727452</v>
      </c>
      <c r="F35" s="4">
        <f t="shared" ref="F35:F37" si="6">E35*C35</f>
        <v>4238862.802192308</v>
      </c>
      <c r="G35" s="4">
        <f>'Actuarial balances'!G225</f>
        <v>19645.550491623559</v>
      </c>
      <c r="H35" s="4">
        <f t="shared" si="0"/>
        <v>18935.470353372104</v>
      </c>
      <c r="I35" s="4">
        <f>'Actuarial balances'!I225</f>
        <v>913.28065266067517</v>
      </c>
      <c r="J35" s="4">
        <f t="shared" si="1"/>
        <v>848.45350225407469</v>
      </c>
      <c r="K35" s="4">
        <f>'Actuarial balances'!K225</f>
        <v>91328.065266067511</v>
      </c>
      <c r="L35" s="4">
        <f>'Actuarial balances'!L225</f>
        <v>1853386.9332580201</v>
      </c>
      <c r="M35" s="4">
        <f t="shared" si="2"/>
        <v>1944714.9985240875</v>
      </c>
      <c r="N35" s="4">
        <f t="shared" si="3"/>
        <v>1806673.826470338</v>
      </c>
    </row>
    <row r="36" spans="1:15" x14ac:dyDescent="0.25">
      <c r="A36" s="7">
        <v>9</v>
      </c>
      <c r="B36" s="20">
        <f>'Actuarial balances-FAS60'!B37</f>
        <v>3.7500000000000006E-2</v>
      </c>
      <c r="C36" s="21">
        <f t="shared" si="4"/>
        <v>0.92901727391493671</v>
      </c>
      <c r="D36" s="21">
        <f t="shared" si="5"/>
        <v>0.89543833630355341</v>
      </c>
      <c r="E36" s="4">
        <f>'Actuarial balances'!E226</f>
        <v>4170120.5998305455</v>
      </c>
      <c r="F36" s="4">
        <f t="shared" si="6"/>
        <v>3874114.0715510943</v>
      </c>
      <c r="G36" s="4">
        <f>'Actuarial balances'!G226</f>
        <v>19000.959136064317</v>
      </c>
      <c r="H36" s="4">
        <f t="shared" si="0"/>
        <v>17652.219258355584</v>
      </c>
      <c r="I36" s="4">
        <f>'Actuarial balances'!I226</f>
        <v>977.89328066026269</v>
      </c>
      <c r="J36" s="4">
        <f t="shared" si="1"/>
        <v>875.64313231684946</v>
      </c>
      <c r="K36" s="4">
        <f>'Actuarial balances'!K226</f>
        <v>97789.328066026268</v>
      </c>
      <c r="L36" s="4">
        <f>'Actuarial balances'!L226</f>
        <v>1609043.5633177795</v>
      </c>
      <c r="M36" s="4">
        <f t="shared" si="2"/>
        <v>1706832.8913838058</v>
      </c>
      <c r="N36" s="4">
        <f t="shared" si="3"/>
        <v>1528363.6046088987</v>
      </c>
    </row>
    <row r="37" spans="1:15" x14ac:dyDescent="0.25">
      <c r="A37" s="7">
        <v>10</v>
      </c>
      <c r="B37" s="20">
        <f>'Actuarial balances-FAS60'!B38</f>
        <v>3.7500000000000006E-2</v>
      </c>
      <c r="C37" s="21">
        <f t="shared" si="4"/>
        <v>0.89543833630355341</v>
      </c>
      <c r="D37" s="21">
        <f t="shared" si="5"/>
        <v>0.86307309523234055</v>
      </c>
      <c r="E37" s="4">
        <f>'Actuarial balances'!E227</f>
        <v>3994866.7778924187</v>
      </c>
      <c r="F37" s="4">
        <f t="shared" si="6"/>
        <v>3577156.8613503245</v>
      </c>
      <c r="G37" s="4">
        <f>'Actuarial balances'!G227</f>
        <v>18566.471773482055</v>
      </c>
      <c r="H37" s="4">
        <f t="shared" si="0"/>
        <v>16625.130595873656</v>
      </c>
      <c r="I37" s="4">
        <f>'Actuarial balances'!I227</f>
        <v>1043.9918512892186</v>
      </c>
      <c r="J37" s="4">
        <f t="shared" si="1"/>
        <v>901.04127848952726</v>
      </c>
      <c r="K37" s="4">
        <f>'Actuarial balances'!K227</f>
        <v>104399.18512892186</v>
      </c>
      <c r="L37" s="4">
        <f>'Actuarial balances'!L227</f>
        <v>44283009.45812016</v>
      </c>
      <c r="M37" s="4">
        <f t="shared" si="2"/>
        <v>44387408.64324908</v>
      </c>
      <c r="N37" s="4">
        <f t="shared" si="3"/>
        <v>38309578.16707173</v>
      </c>
    </row>
    <row r="38" spans="1:15" x14ac:dyDescent="0.25">
      <c r="B38" s="6"/>
      <c r="C38" s="6"/>
      <c r="D38" s="6"/>
      <c r="F38" s="4"/>
      <c r="G38" s="6"/>
      <c r="H38" s="6"/>
      <c r="I38" s="6"/>
      <c r="J38" s="6"/>
    </row>
    <row r="39" spans="1:15" x14ac:dyDescent="0.25">
      <c r="A39" s="7" t="s">
        <v>79</v>
      </c>
      <c r="B39" s="6"/>
      <c r="C39" s="6"/>
      <c r="D39" s="6"/>
      <c r="F39" s="4">
        <f>SUM(F28:F38)</f>
        <v>16376440.400057837</v>
      </c>
      <c r="G39" s="6"/>
      <c r="H39" s="4">
        <f>SUM(H28:H38)</f>
        <v>73736.596406825207</v>
      </c>
      <c r="I39" s="4"/>
      <c r="J39" s="4">
        <f>SUM(J28:J38)</f>
        <v>3457.7572177111033</v>
      </c>
      <c r="N39" s="10">
        <f>SUM(N28:N38)</f>
        <v>43681963.217569932</v>
      </c>
      <c r="O39" s="10">
        <f>-O33</f>
        <v>-29620522.171529498</v>
      </c>
    </row>
    <row r="40" spans="1:15" x14ac:dyDescent="0.25">
      <c r="A40" t="s">
        <v>80</v>
      </c>
      <c r="B40" s="6"/>
      <c r="C40" s="6"/>
      <c r="D40" s="6"/>
      <c r="G40" s="6"/>
      <c r="H40" s="2">
        <f>H39/F39</f>
        <v>4.5026021898241569E-3</v>
      </c>
      <c r="I40" s="2"/>
      <c r="J40" s="9">
        <f>J39/F39</f>
        <v>2.1114217334426908E-4</v>
      </c>
      <c r="K40" s="6"/>
      <c r="L40" s="6"/>
      <c r="N40" s="2">
        <f>N39/F39</f>
        <v>2.6673661766824286</v>
      </c>
      <c r="O40" s="2">
        <f>O39/F39</f>
        <v>-1.8087277483954869</v>
      </c>
    </row>
    <row r="41" spans="1:15" x14ac:dyDescent="0.25">
      <c r="B41" s="6"/>
      <c r="C41" s="6"/>
      <c r="D41" s="6"/>
      <c r="E41" s="6"/>
      <c r="F41" s="6"/>
      <c r="G41" s="6"/>
      <c r="H41" s="6"/>
      <c r="I41" s="6"/>
      <c r="J41" s="6"/>
    </row>
    <row r="42" spans="1:15" x14ac:dyDescent="0.25">
      <c r="A42" t="s">
        <v>81</v>
      </c>
      <c r="B42" s="6"/>
      <c r="C42" s="6"/>
      <c r="D42" s="6"/>
      <c r="E42" s="6"/>
      <c r="F42" s="28">
        <f>J40+N40+O40</f>
        <v>0.85884957046028609</v>
      </c>
      <c r="G42" s="6"/>
      <c r="H42" s="6"/>
      <c r="I42" s="6"/>
      <c r="J42" s="6"/>
    </row>
    <row r="43" spans="1:15" x14ac:dyDescent="0.25">
      <c r="B43" s="6"/>
      <c r="C43" s="6"/>
      <c r="D43" s="6"/>
      <c r="E43" s="6"/>
      <c r="F43" s="6"/>
      <c r="G43" s="6"/>
      <c r="H43" s="6"/>
      <c r="I43" s="6"/>
      <c r="J43" s="6"/>
    </row>
    <row r="44" spans="1:15" x14ac:dyDescent="0.25">
      <c r="A44" s="13" t="s">
        <v>126</v>
      </c>
      <c r="B44" s="6"/>
      <c r="C44" s="6"/>
      <c r="D44" s="6"/>
      <c r="E44" s="6"/>
      <c r="F44" s="6"/>
      <c r="G44" s="6"/>
      <c r="H44" s="6" t="s">
        <v>127</v>
      </c>
      <c r="I44" s="6"/>
      <c r="J44" s="6"/>
    </row>
    <row r="45" spans="1:15" x14ac:dyDescent="0.25">
      <c r="B45" s="6"/>
      <c r="C45" s="6"/>
      <c r="D45" s="6"/>
      <c r="E45" s="6"/>
      <c r="F45" s="6"/>
      <c r="G45" s="6"/>
      <c r="H45" s="6"/>
      <c r="I45" s="6"/>
      <c r="J45" s="6"/>
    </row>
    <row r="46" spans="1:15" x14ac:dyDescent="0.25">
      <c r="C46" s="7"/>
      <c r="D46" s="7"/>
      <c r="G46" s="7"/>
      <c r="H46" s="7"/>
      <c r="I46" s="7"/>
      <c r="J46" s="7"/>
    </row>
    <row r="47" spans="1:15" x14ac:dyDescent="0.25">
      <c r="A47" s="7" t="s">
        <v>0</v>
      </c>
      <c r="B47" s="7"/>
      <c r="C47" s="7" t="s">
        <v>84</v>
      </c>
      <c r="D47" s="7" t="s">
        <v>18</v>
      </c>
      <c r="E47" s="7" t="s">
        <v>101</v>
      </c>
      <c r="F47" s="7" t="s">
        <v>85</v>
      </c>
      <c r="G47" s="7"/>
      <c r="H47" s="7" t="s">
        <v>104</v>
      </c>
      <c r="I47" s="7" t="s">
        <v>105</v>
      </c>
      <c r="J47" s="7" t="s">
        <v>105</v>
      </c>
      <c r="K47" s="7" t="s">
        <v>107</v>
      </c>
      <c r="L47" s="7" t="s">
        <v>108</v>
      </c>
      <c r="M47" s="7"/>
      <c r="N47" s="7"/>
    </row>
    <row r="48" spans="1:15" x14ac:dyDescent="0.25">
      <c r="A48" s="12" t="s">
        <v>1</v>
      </c>
      <c r="B48" s="12" t="s">
        <v>83</v>
      </c>
      <c r="C48" s="12" t="s">
        <v>65</v>
      </c>
      <c r="D48" s="12" t="s">
        <v>44</v>
      </c>
      <c r="E48" s="12" t="s">
        <v>37</v>
      </c>
      <c r="F48" s="12" t="s">
        <v>63</v>
      </c>
      <c r="G48" s="12"/>
      <c r="H48" s="12" t="s">
        <v>1</v>
      </c>
      <c r="I48" s="12" t="s">
        <v>106</v>
      </c>
      <c r="J48" s="12" t="s">
        <v>44</v>
      </c>
      <c r="K48" s="12" t="s">
        <v>37</v>
      </c>
      <c r="L48" s="12" t="s">
        <v>63</v>
      </c>
      <c r="M48" s="12"/>
      <c r="N48" s="12"/>
    </row>
    <row r="49" spans="1:14" x14ac:dyDescent="0.25">
      <c r="A49" s="7"/>
      <c r="F49" s="4">
        <v>0</v>
      </c>
      <c r="H49" s="7">
        <v>0</v>
      </c>
      <c r="I49" s="4"/>
      <c r="J49" s="4"/>
      <c r="K49" s="4"/>
      <c r="L49" s="4"/>
    </row>
    <row r="50" spans="1:14" x14ac:dyDescent="0.25">
      <c r="A50" s="7">
        <v>1</v>
      </c>
      <c r="B50" s="4"/>
      <c r="C50" s="18"/>
      <c r="D50" s="4"/>
      <c r="E50" s="4"/>
      <c r="F50" s="4"/>
      <c r="G50" s="10"/>
      <c r="H50" s="7">
        <v>1</v>
      </c>
      <c r="I50" s="4"/>
      <c r="J50" s="4"/>
      <c r="K50" s="4"/>
      <c r="L50" s="4"/>
      <c r="M50" s="4"/>
      <c r="N50" s="4"/>
    </row>
    <row r="51" spans="1:14" x14ac:dyDescent="0.25">
      <c r="A51" s="7">
        <v>2</v>
      </c>
      <c r="B51" s="4"/>
      <c r="C51" s="18"/>
      <c r="D51" s="4"/>
      <c r="E51" s="4"/>
      <c r="F51" s="4"/>
      <c r="G51" s="10"/>
      <c r="H51" s="7">
        <v>2</v>
      </c>
      <c r="I51" s="4"/>
      <c r="J51" s="4"/>
      <c r="K51" s="4"/>
      <c r="L51" s="4"/>
      <c r="M51" s="4"/>
      <c r="N51" s="4"/>
    </row>
    <row r="52" spans="1:14" x14ac:dyDescent="0.25">
      <c r="A52" s="7">
        <v>3</v>
      </c>
      <c r="B52" s="4"/>
      <c r="C52" s="18"/>
      <c r="D52" s="4"/>
      <c r="E52" s="4"/>
      <c r="F52" s="4"/>
      <c r="G52" s="10"/>
      <c r="H52" s="7">
        <v>3</v>
      </c>
      <c r="I52" s="4"/>
      <c r="J52" s="4"/>
      <c r="K52" s="4"/>
      <c r="L52" s="4"/>
      <c r="M52" s="4"/>
      <c r="N52" s="4"/>
    </row>
    <row r="53" spans="1:14" x14ac:dyDescent="0.25">
      <c r="A53" s="7">
        <v>4</v>
      </c>
      <c r="B53" s="4"/>
      <c r="C53" s="18"/>
      <c r="D53" s="4"/>
      <c r="E53" s="4"/>
      <c r="F53" s="4"/>
      <c r="G53" s="10"/>
      <c r="H53" s="7">
        <v>4</v>
      </c>
      <c r="I53" s="4"/>
      <c r="J53" s="4"/>
      <c r="K53" s="4"/>
      <c r="L53" s="4"/>
      <c r="M53" s="4"/>
      <c r="N53" s="4"/>
    </row>
    <row r="54" spans="1:14" x14ac:dyDescent="0.25">
      <c r="A54" s="7">
        <v>5</v>
      </c>
      <c r="B54" s="4"/>
      <c r="C54" s="18"/>
      <c r="D54" s="4"/>
      <c r="E54" s="4"/>
      <c r="F54" s="4"/>
      <c r="G54" s="10"/>
      <c r="H54" s="7">
        <v>5</v>
      </c>
      <c r="I54" s="4"/>
      <c r="J54" s="4"/>
      <c r="K54" s="4"/>
      <c r="L54" s="4"/>
      <c r="M54" s="4"/>
      <c r="N54" s="4"/>
    </row>
    <row r="55" spans="1:14" x14ac:dyDescent="0.25">
      <c r="A55" s="7">
        <v>6</v>
      </c>
      <c r="B55" s="4"/>
      <c r="C55" s="18"/>
      <c r="D55" s="4"/>
      <c r="E55" s="4"/>
      <c r="F55" s="4">
        <f>O33</f>
        <v>29620522.171529498</v>
      </c>
      <c r="G55" s="10"/>
      <c r="H55" s="7">
        <v>6</v>
      </c>
      <c r="I55" s="4"/>
      <c r="J55" s="4"/>
      <c r="K55" s="4"/>
      <c r="L55" s="4">
        <f>O33</f>
        <v>29620522.171529498</v>
      </c>
      <c r="M55" s="4"/>
      <c r="N55" s="4"/>
    </row>
    <row r="56" spans="1:14" x14ac:dyDescent="0.25">
      <c r="A56" s="7">
        <v>7</v>
      </c>
      <c r="B56" s="4">
        <f>E34*$F$42</f>
        <v>4024832.4662496028</v>
      </c>
      <c r="C56" s="4">
        <f t="shared" ref="C56:C59" si="7">B34*(F55+B56)</f>
        <v>1261700.7989167166</v>
      </c>
      <c r="D56" s="4">
        <f t="shared" ref="D56:D59" si="8">-M34</f>
        <v>-2113748.1551471772</v>
      </c>
      <c r="E56" s="4">
        <f t="shared" ref="E56:E59" si="9">-I34</f>
        <v>-863.84252857505123</v>
      </c>
      <c r="F56" s="4">
        <f t="shared" ref="F56:F59" si="10">F55+SUM(B56:E56)</f>
        <v>32792443.439020067</v>
      </c>
      <c r="G56" s="10"/>
      <c r="H56" s="7">
        <v>7</v>
      </c>
      <c r="I56" s="4">
        <f>NPV($B$34,B57:B$60)*(1+$B$34)</f>
        <v>10416568.824646369</v>
      </c>
      <c r="J56" s="4">
        <f>NPV($B$34,D57:D$60)</f>
        <v>-43206288.683081627</v>
      </c>
      <c r="K56" s="4">
        <f>NPV($B$34,E57:E$60)</f>
        <v>-2723.5805848002187</v>
      </c>
      <c r="L56" s="4">
        <f t="shared" ref="L56:L59" si="11">-SUM(I56:K56)</f>
        <v>32792443.43902006</v>
      </c>
      <c r="M56" s="4"/>
      <c r="N56" s="8"/>
    </row>
    <row r="57" spans="1:14" x14ac:dyDescent="0.25">
      <c r="A57" s="7">
        <v>8</v>
      </c>
      <c r="B57" s="4">
        <f t="shared" ref="B57:B59" si="12">E35*$F$42</f>
        <v>3777065.9530368093</v>
      </c>
      <c r="C57" s="4">
        <f t="shared" si="7"/>
        <v>1371356.602202133</v>
      </c>
      <c r="D57" s="4">
        <f t="shared" si="8"/>
        <v>-1944714.9985240875</v>
      </c>
      <c r="E57" s="4">
        <f t="shared" si="9"/>
        <v>-913.28065266067517</v>
      </c>
      <c r="F57" s="4">
        <f t="shared" si="10"/>
        <v>35995237.715082258</v>
      </c>
      <c r="G57" s="10"/>
      <c r="H57" s="7">
        <v>8</v>
      </c>
      <c r="I57" s="4">
        <f>NPV($B$34,B58:B$60)*(1+$B$34)</f>
        <v>6888484.2292949185</v>
      </c>
      <c r="J57" s="4">
        <f>NPV($B$34,D58:D$60)</f>
        <v>-42881809.510173105</v>
      </c>
      <c r="K57" s="4">
        <f>NPV($B$34,E58:E$60)</f>
        <v>-1912.4342040695517</v>
      </c>
      <c r="L57" s="4">
        <f t="shared" si="11"/>
        <v>35995237.715082258</v>
      </c>
      <c r="M57" s="4"/>
      <c r="N57" s="8"/>
    </row>
    <row r="58" spans="1:14" x14ac:dyDescent="0.25">
      <c r="A58" s="7">
        <v>9</v>
      </c>
      <c r="B58" s="4">
        <f t="shared" si="12"/>
        <v>3581506.2859320547</v>
      </c>
      <c r="C58" s="4">
        <f t="shared" si="7"/>
        <v>1484127.900038037</v>
      </c>
      <c r="D58" s="4">
        <f t="shared" si="8"/>
        <v>-1706832.8913838058</v>
      </c>
      <c r="E58" s="4">
        <f t="shared" si="9"/>
        <v>-977.89328066026269</v>
      </c>
      <c r="F58" s="4">
        <f t="shared" si="10"/>
        <v>39353061.116387881</v>
      </c>
      <c r="G58" s="10"/>
      <c r="H58" s="7">
        <v>9</v>
      </c>
      <c r="I58" s="4">
        <f>NPV($B$34,B59:B$60)*(1+$B$34)</f>
        <v>3430989.6162389708</v>
      </c>
      <c r="J58" s="4">
        <f>NPV($B$34,D59:D$60)</f>
        <v>-42783044.475420795</v>
      </c>
      <c r="K58" s="4">
        <f>NPV($B$34,E59:E$60)</f>
        <v>-1006.2572060618974</v>
      </c>
      <c r="L58" s="4">
        <f t="shared" si="11"/>
        <v>39353061.116387881</v>
      </c>
      <c r="M58" s="4"/>
      <c r="N58" s="8"/>
    </row>
    <row r="59" spans="1:14" x14ac:dyDescent="0.25">
      <c r="A59" s="7">
        <v>10</v>
      </c>
      <c r="B59" s="4">
        <f t="shared" si="12"/>
        <v>3430989.6162389708</v>
      </c>
      <c r="C59" s="4">
        <f t="shared" si="7"/>
        <v>1604401.9024735072</v>
      </c>
      <c r="D59" s="4">
        <f t="shared" si="8"/>
        <v>-44387408.64324908</v>
      </c>
      <c r="E59" s="4">
        <f t="shared" si="9"/>
        <v>-1043.9918512892186</v>
      </c>
      <c r="F59" s="4">
        <f t="shared" si="10"/>
        <v>0</v>
      </c>
      <c r="G59" s="10"/>
      <c r="H59" s="7">
        <v>10</v>
      </c>
      <c r="I59" s="4">
        <f>NPV($B$34,B60:B$60)*(1+$B$34)</f>
        <v>0</v>
      </c>
      <c r="J59" s="4">
        <f>NPV($B$34,D60:D$60)</f>
        <v>0</v>
      </c>
      <c r="K59" s="4">
        <f>NPV($B$34,E60:E$60)</f>
        <v>0</v>
      </c>
      <c r="L59" s="4">
        <f t="shared" si="11"/>
        <v>0</v>
      </c>
      <c r="M59" s="4"/>
      <c r="N59" s="4"/>
    </row>
    <row r="60" spans="1:14" x14ac:dyDescent="0.25">
      <c r="B60" s="6"/>
      <c r="C60" s="6"/>
      <c r="D60" s="6"/>
      <c r="E60" s="6"/>
      <c r="F60" s="6"/>
      <c r="G60" s="6"/>
      <c r="H60" s="6"/>
      <c r="I60" s="6"/>
      <c r="J60" s="6"/>
    </row>
    <row r="62" spans="1:14" x14ac:dyDescent="0.25">
      <c r="G62" t="s">
        <v>128</v>
      </c>
    </row>
    <row r="65" spans="1:13" x14ac:dyDescent="0.25">
      <c r="G65" s="7" t="s">
        <v>104</v>
      </c>
      <c r="H65" t="s">
        <v>131</v>
      </c>
      <c r="I65" s="7" t="s">
        <v>105</v>
      </c>
      <c r="J65" s="7" t="s">
        <v>105</v>
      </c>
      <c r="K65" s="7" t="s">
        <v>107</v>
      </c>
      <c r="L65" s="7" t="s">
        <v>108</v>
      </c>
      <c r="M65" s="7" t="s">
        <v>129</v>
      </c>
    </row>
    <row r="66" spans="1:13" x14ac:dyDescent="0.25">
      <c r="G66" s="12" t="s">
        <v>1</v>
      </c>
      <c r="H66" s="13" t="s">
        <v>132</v>
      </c>
      <c r="I66" s="12" t="s">
        <v>106</v>
      </c>
      <c r="J66" s="12" t="s">
        <v>44</v>
      </c>
      <c r="K66" s="12" t="s">
        <v>37</v>
      </c>
      <c r="L66" s="12" t="s">
        <v>63</v>
      </c>
      <c r="M66" s="12" t="s">
        <v>130</v>
      </c>
    </row>
    <row r="67" spans="1:13" x14ac:dyDescent="0.25">
      <c r="G67" s="7">
        <v>0</v>
      </c>
      <c r="I67" s="4"/>
      <c r="J67" s="4"/>
      <c r="K67" s="4"/>
      <c r="L67" s="4"/>
    </row>
    <row r="68" spans="1:13" x14ac:dyDescent="0.25">
      <c r="G68" s="7">
        <v>1</v>
      </c>
      <c r="I68" s="4"/>
      <c r="J68" s="4"/>
      <c r="K68" s="4"/>
      <c r="L68" s="4"/>
    </row>
    <row r="69" spans="1:13" x14ac:dyDescent="0.25">
      <c r="G69" s="7">
        <v>2</v>
      </c>
      <c r="I69" s="4"/>
      <c r="J69" s="4"/>
      <c r="K69" s="4"/>
      <c r="L69" s="4"/>
    </row>
    <row r="70" spans="1:13" x14ac:dyDescent="0.25">
      <c r="G70" s="7">
        <v>3</v>
      </c>
      <c r="I70" s="4"/>
      <c r="J70" s="4"/>
      <c r="K70" s="4"/>
      <c r="L70" s="4"/>
    </row>
    <row r="71" spans="1:13" x14ac:dyDescent="0.25">
      <c r="G71" s="7">
        <v>4</v>
      </c>
      <c r="I71" s="4"/>
      <c r="J71" s="4"/>
      <c r="K71" s="4"/>
      <c r="L71" s="4"/>
    </row>
    <row r="72" spans="1:13" x14ac:dyDescent="0.25">
      <c r="G72" s="7">
        <v>5</v>
      </c>
      <c r="I72" s="4"/>
      <c r="J72" s="4"/>
      <c r="K72" s="4"/>
      <c r="L72" s="4"/>
    </row>
    <row r="73" spans="1:13" x14ac:dyDescent="0.25">
      <c r="G73" s="7">
        <v>6</v>
      </c>
      <c r="H73" s="20">
        <f>Input!D61</f>
        <v>0.04</v>
      </c>
      <c r="I73" s="4">
        <f>NPV(H73,B56:B$60)*(1+H73)</f>
        <v>14018067.815956697</v>
      </c>
      <c r="J73" s="4">
        <f>NPV($H73,D56:D$60)</f>
        <v>-43290359.646112569</v>
      </c>
      <c r="K73" s="4">
        <f>NPV($H73,E56:E$60)</f>
        <v>-3436.7492931425181</v>
      </c>
      <c r="L73" s="4">
        <f>-SUM(I73:K73)</f>
        <v>29275728.579449013</v>
      </c>
      <c r="M73" s="10">
        <f>L73-L55</f>
        <v>-344793.59208048508</v>
      </c>
    </row>
    <row r="74" spans="1:13" x14ac:dyDescent="0.25">
      <c r="G74" s="7">
        <v>7</v>
      </c>
      <c r="H74" s="20">
        <f>Input!D62</f>
        <v>0.04</v>
      </c>
      <c r="I74" s="4">
        <f>NPV(H74,B57:B$60)*(1+H74)</f>
        <v>10392964.763695378</v>
      </c>
      <c r="J74" s="4">
        <f>NPV($H74,D57:D$60)</f>
        <v>-42908225.876809895</v>
      </c>
      <c r="K74" s="4">
        <f>NPV($H74,E57:E$60)</f>
        <v>-2710.3767362931676</v>
      </c>
      <c r="L74" s="4">
        <f>-SUM(I74:K74)</f>
        <v>32517971.489850812</v>
      </c>
      <c r="M74" s="10">
        <f t="shared" ref="M74:M77" si="13">L74-L56</f>
        <v>-274471.94916924834</v>
      </c>
    </row>
    <row r="75" spans="1:13" x14ac:dyDescent="0.25">
      <c r="G75" s="7">
        <v>8</v>
      </c>
      <c r="H75" s="20">
        <f>Input!D63</f>
        <v>0.04</v>
      </c>
      <c r="I75" s="4">
        <f>NPV(H75,B58:B$60)*(1+H75)</f>
        <v>6880534.7630849108</v>
      </c>
      <c r="J75" s="4">
        <f>NPV($H75,D58:D$60)</f>
        <v>-42679839.913358204</v>
      </c>
      <c r="K75" s="4">
        <f>NPV($H75,E58:E$60)</f>
        <v>-1905.5111530842194</v>
      </c>
      <c r="L75" s="4">
        <f>-SUM(I75:K75)</f>
        <v>35801210.66142638</v>
      </c>
      <c r="M75" s="10">
        <f t="shared" si="13"/>
        <v>-194027.05365587771</v>
      </c>
    </row>
    <row r="76" spans="1:13" x14ac:dyDescent="0.25">
      <c r="G76" s="7">
        <v>9</v>
      </c>
      <c r="H76" s="20">
        <f>Input!D64</f>
        <v>0.04</v>
      </c>
      <c r="I76" s="4">
        <f>NPV(H76,B59:B$60)*(1+H76)</f>
        <v>3430989.6162389708</v>
      </c>
      <c r="J76" s="4">
        <f>NPV($H76,D59:D$60)</f>
        <v>-42680200.618508726</v>
      </c>
      <c r="K76" s="4">
        <f>NPV($H76,E59:E$60)</f>
        <v>-1003.8383185473256</v>
      </c>
      <c r="L76" s="4">
        <f>-SUM(I76:K76)</f>
        <v>39250214.840588301</v>
      </c>
      <c r="M76" s="10">
        <f t="shared" si="13"/>
        <v>-102846.27579957992</v>
      </c>
    </row>
    <row r="77" spans="1:13" x14ac:dyDescent="0.25">
      <c r="G77" s="7">
        <v>10</v>
      </c>
      <c r="H77" s="20">
        <f>Input!D65</f>
        <v>0.04</v>
      </c>
      <c r="I77" s="4">
        <f>NPV(H77,B60:B$60)*(1+H77)</f>
        <v>0</v>
      </c>
      <c r="J77" s="4">
        <f>NPV($H77,D60:D$60)</f>
        <v>0</v>
      </c>
      <c r="K77" s="4">
        <f>NPV($H77,E60:E$60)</f>
        <v>0</v>
      </c>
      <c r="L77" s="4">
        <f>-SUM(I77:K77)</f>
        <v>0</v>
      </c>
      <c r="M77" s="10">
        <f t="shared" si="13"/>
        <v>0</v>
      </c>
    </row>
    <row r="78" spans="1:13" x14ac:dyDescent="0.25">
      <c r="A78" s="6"/>
      <c r="B78" s="6"/>
      <c r="C78" s="6"/>
    </row>
    <row r="81" spans="1:8" x14ac:dyDescent="0.25">
      <c r="A81" s="13" t="s">
        <v>13</v>
      </c>
    </row>
    <row r="82" spans="1:8" x14ac:dyDescent="0.25">
      <c r="A82" s="13"/>
    </row>
    <row r="83" spans="1:8" x14ac:dyDescent="0.25">
      <c r="A83" s="13"/>
    </row>
    <row r="84" spans="1:8" x14ac:dyDescent="0.25">
      <c r="B84" s="15"/>
      <c r="C84" s="15" t="s">
        <v>25</v>
      </c>
      <c r="D84" s="15" t="s">
        <v>18</v>
      </c>
      <c r="G84" s="7" t="s">
        <v>19</v>
      </c>
      <c r="H84" s="15" t="s">
        <v>19</v>
      </c>
    </row>
    <row r="85" spans="1:8" x14ac:dyDescent="0.25">
      <c r="A85" s="7" t="s">
        <v>0</v>
      </c>
      <c r="B85" s="15" t="s">
        <v>25</v>
      </c>
      <c r="C85" s="15" t="s">
        <v>36</v>
      </c>
      <c r="D85" s="15" t="s">
        <v>25</v>
      </c>
      <c r="E85" s="15" t="s">
        <v>125</v>
      </c>
      <c r="F85" s="7" t="s">
        <v>67</v>
      </c>
      <c r="G85" s="15" t="s">
        <v>92</v>
      </c>
      <c r="H85" s="7" t="s">
        <v>90</v>
      </c>
    </row>
    <row r="86" spans="1:8" x14ac:dyDescent="0.25">
      <c r="A86" s="12" t="s">
        <v>1</v>
      </c>
      <c r="B86" s="12" t="s">
        <v>6</v>
      </c>
      <c r="C86" s="12" t="s">
        <v>37</v>
      </c>
      <c r="D86" s="12" t="s">
        <v>37</v>
      </c>
      <c r="E86" s="12" t="s">
        <v>13</v>
      </c>
      <c r="F86" s="12" t="s">
        <v>35</v>
      </c>
      <c r="G86" s="12" t="s">
        <v>133</v>
      </c>
      <c r="H86" s="12" t="s">
        <v>1</v>
      </c>
    </row>
    <row r="87" spans="1:8" x14ac:dyDescent="0.25">
      <c r="F87" s="14"/>
    </row>
    <row r="88" spans="1:8" x14ac:dyDescent="0.25">
      <c r="A88">
        <v>1</v>
      </c>
      <c r="B88" s="14"/>
      <c r="C88" s="14"/>
      <c r="D88" s="14"/>
      <c r="F88" s="14"/>
      <c r="G88" s="2"/>
      <c r="H88" s="14"/>
    </row>
    <row r="89" spans="1:8" x14ac:dyDescent="0.25">
      <c r="A89">
        <v>2</v>
      </c>
      <c r="B89" s="14"/>
      <c r="C89" s="14"/>
      <c r="D89" s="14"/>
      <c r="F89" s="14"/>
      <c r="G89" s="2"/>
      <c r="H89" s="14"/>
    </row>
    <row r="90" spans="1:8" x14ac:dyDescent="0.25">
      <c r="A90">
        <v>3</v>
      </c>
      <c r="B90" s="14"/>
      <c r="C90" s="14"/>
      <c r="D90" s="14"/>
      <c r="F90" s="14"/>
      <c r="G90" s="2"/>
      <c r="H90" s="14"/>
    </row>
    <row r="91" spans="1:8" x14ac:dyDescent="0.25">
      <c r="A91">
        <v>4</v>
      </c>
      <c r="B91" s="14"/>
      <c r="C91" s="14"/>
      <c r="D91" s="14"/>
      <c r="F91" s="14"/>
      <c r="G91" s="2"/>
      <c r="H91" s="14"/>
    </row>
    <row r="92" spans="1:8" x14ac:dyDescent="0.25">
      <c r="A92">
        <v>5</v>
      </c>
      <c r="B92" s="14"/>
      <c r="C92" s="14"/>
      <c r="D92" s="14"/>
      <c r="F92" s="14"/>
      <c r="G92" s="2"/>
      <c r="H92" s="14"/>
    </row>
    <row r="93" spans="1:8" x14ac:dyDescent="0.25">
      <c r="A93">
        <v>6</v>
      </c>
      <c r="B93" s="14"/>
      <c r="C93" s="14"/>
      <c r="D93" s="14"/>
      <c r="E93" s="14">
        <f>'Actuarial balances-FAS60'!E281</f>
        <v>2127828.02528186</v>
      </c>
      <c r="F93" s="14"/>
      <c r="G93" s="2"/>
      <c r="H93" s="14"/>
    </row>
    <row r="94" spans="1:8" x14ac:dyDescent="0.25">
      <c r="A94">
        <v>7</v>
      </c>
      <c r="B94" s="14">
        <f>'Actuarial balances'!B264</f>
        <v>0</v>
      </c>
      <c r="C94" s="14">
        <f>'Actuarial balances'!C264</f>
        <v>0</v>
      </c>
      <c r="D94" s="14">
        <f>'Actuarial balances'!D264</f>
        <v>0</v>
      </c>
      <c r="F94" s="14">
        <f>'Actuarial balances'!E262</f>
        <v>56071.752417081923</v>
      </c>
      <c r="G94" s="2">
        <f>F94/F$99</f>
        <v>0.27575209146536023</v>
      </c>
      <c r="H94" s="14">
        <f>$E$93*G94</f>
        <v>586753.0282500803</v>
      </c>
    </row>
    <row r="95" spans="1:8" x14ac:dyDescent="0.25">
      <c r="A95">
        <v>8</v>
      </c>
      <c r="B95" s="14">
        <f>'Actuarial balances'!B265</f>
        <v>0</v>
      </c>
      <c r="C95" s="14">
        <f>'Actuarial balances'!C265</f>
        <v>0</v>
      </c>
      <c r="D95" s="14">
        <f>'Actuarial balances'!D265</f>
        <v>0</v>
      </c>
      <c r="F95" s="14">
        <f>'Actuarial balances'!E263</f>
        <v>52070.074055156794</v>
      </c>
      <c r="G95" s="2">
        <f t="shared" ref="G95:G97" si="14">F95/F$99</f>
        <v>0.2560724643785427</v>
      </c>
      <c r="H95" s="14">
        <f t="shared" ref="H95:H97" si="15">$E$93*G95</f>
        <v>544878.16620765394</v>
      </c>
    </row>
    <row r="96" spans="1:8" x14ac:dyDescent="0.25">
      <c r="A96">
        <v>9</v>
      </c>
      <c r="B96" s="14">
        <f>'Actuarial balances'!B266</f>
        <v>0</v>
      </c>
      <c r="C96" s="14">
        <f>'Actuarial balances'!C266</f>
        <v>0</v>
      </c>
      <c r="D96" s="14">
        <f>'Actuarial balances'!D266</f>
        <v>0</v>
      </c>
      <c r="F96" s="14">
        <f>'Actuarial balances'!E264</f>
        <v>48864.668414161337</v>
      </c>
      <c r="G96" s="2">
        <f t="shared" si="14"/>
        <v>0.24030878175053039</v>
      </c>
      <c r="H96" s="14">
        <f t="shared" si="15"/>
        <v>511335.76053012058</v>
      </c>
    </row>
    <row r="97" spans="1:8" x14ac:dyDescent="0.25">
      <c r="A97">
        <v>10</v>
      </c>
      <c r="B97" s="14">
        <f>'Actuarial balances'!B267</f>
        <v>0</v>
      </c>
      <c r="C97" s="14">
        <f>'Actuarial balances'!C267</f>
        <v>0</v>
      </c>
      <c r="D97" s="14">
        <f>'Actuarial balances'!D267</f>
        <v>0</v>
      </c>
      <c r="F97" s="14">
        <f>'Actuarial balances'!E265</f>
        <v>46334.673331450504</v>
      </c>
      <c r="G97" s="2">
        <f t="shared" si="14"/>
        <v>0.22786666240556672</v>
      </c>
      <c r="H97" s="14">
        <f t="shared" si="15"/>
        <v>484861.07029400527</v>
      </c>
    </row>
    <row r="98" spans="1:8" x14ac:dyDescent="0.25">
      <c r="B98" s="14"/>
      <c r="C98" s="14"/>
      <c r="D98" s="14"/>
      <c r="F98" s="14"/>
      <c r="G98" s="2"/>
      <c r="H98" s="14"/>
    </row>
    <row r="99" spans="1:8" x14ac:dyDescent="0.25">
      <c r="A99" s="7" t="s">
        <v>89</v>
      </c>
      <c r="B99" s="14"/>
      <c r="C99" s="14"/>
      <c r="D99" s="14"/>
      <c r="F99" s="14">
        <f>SUM(F92:F97)</f>
        <v>203341.16821785056</v>
      </c>
      <c r="G99" s="2"/>
      <c r="H99" s="14"/>
    </row>
    <row r="100" spans="1:8" x14ac:dyDescent="0.25">
      <c r="B100" s="14"/>
      <c r="C100" s="14"/>
      <c r="D100" s="14"/>
      <c r="E100" s="14"/>
      <c r="F100" s="2"/>
      <c r="G100" s="14"/>
    </row>
    <row r="101" spans="1:8" x14ac:dyDescent="0.25">
      <c r="A101" s="13" t="s">
        <v>38</v>
      </c>
      <c r="F101" s="2"/>
      <c r="G101" s="14"/>
    </row>
    <row r="102" spans="1:8" x14ac:dyDescent="0.25">
      <c r="A102" s="13"/>
    </row>
    <row r="103" spans="1:8" x14ac:dyDescent="0.25">
      <c r="B103" s="7"/>
      <c r="C103" s="7"/>
      <c r="D103" s="15" t="s">
        <v>13</v>
      </c>
    </row>
    <row r="104" spans="1:8" x14ac:dyDescent="0.25">
      <c r="B104" s="12" t="s">
        <v>39</v>
      </c>
      <c r="C104" s="12" t="s">
        <v>19</v>
      </c>
      <c r="D104" s="12" t="s">
        <v>35</v>
      </c>
      <c r="E104" s="25"/>
    </row>
    <row r="105" spans="1:8" x14ac:dyDescent="0.25">
      <c r="D105" s="14"/>
    </row>
    <row r="106" spans="1:8" x14ac:dyDescent="0.25">
      <c r="A106">
        <v>1</v>
      </c>
      <c r="B106" s="14"/>
      <c r="C106" s="14"/>
      <c r="D106" s="14"/>
    </row>
    <row r="107" spans="1:8" x14ac:dyDescent="0.25">
      <c r="A107">
        <v>2</v>
      </c>
      <c r="B107" s="14"/>
      <c r="C107" s="14"/>
      <c r="D107" s="14"/>
    </row>
    <row r="108" spans="1:8" x14ac:dyDescent="0.25">
      <c r="A108">
        <v>3</v>
      </c>
      <c r="B108" s="14"/>
      <c r="C108" s="14"/>
      <c r="D108" s="14"/>
    </row>
    <row r="109" spans="1:8" x14ac:dyDescent="0.25">
      <c r="A109">
        <v>4</v>
      </c>
      <c r="B109" s="14"/>
      <c r="C109" s="14"/>
      <c r="D109" s="14"/>
    </row>
    <row r="110" spans="1:8" x14ac:dyDescent="0.25">
      <c r="A110">
        <v>5</v>
      </c>
      <c r="B110" s="14"/>
      <c r="C110" s="14"/>
      <c r="D110" s="14"/>
    </row>
    <row r="111" spans="1:8" x14ac:dyDescent="0.25">
      <c r="A111">
        <v>6</v>
      </c>
      <c r="B111" s="14">
        <f t="shared" ref="B111:B115" si="16">D93</f>
        <v>0</v>
      </c>
      <c r="C111" s="14">
        <f>-H93</f>
        <v>0</v>
      </c>
      <c r="D111" s="14">
        <f>E93</f>
        <v>2127828.02528186</v>
      </c>
    </row>
    <row r="112" spans="1:8" x14ac:dyDescent="0.25">
      <c r="A112">
        <v>7</v>
      </c>
      <c r="B112" s="14">
        <f t="shared" si="16"/>
        <v>0</v>
      </c>
      <c r="C112" s="14">
        <f>-H94</f>
        <v>-586753.0282500803</v>
      </c>
      <c r="D112" s="14">
        <f t="shared" ref="D112:D115" si="17">D111+B112+C112</f>
        <v>1541074.9970317797</v>
      </c>
    </row>
    <row r="113" spans="1:4" x14ac:dyDescent="0.25">
      <c r="A113">
        <v>8</v>
      </c>
      <c r="B113" s="14">
        <f t="shared" si="16"/>
        <v>0</v>
      </c>
      <c r="C113" s="14">
        <f>-H95</f>
        <v>-544878.16620765394</v>
      </c>
      <c r="D113" s="14">
        <f t="shared" si="17"/>
        <v>996196.83082412579</v>
      </c>
    </row>
    <row r="114" spans="1:4" x14ac:dyDescent="0.25">
      <c r="A114">
        <v>9</v>
      </c>
      <c r="B114" s="14">
        <f t="shared" si="16"/>
        <v>0</v>
      </c>
      <c r="C114" s="14">
        <f>-H96</f>
        <v>-511335.76053012058</v>
      </c>
      <c r="D114" s="14">
        <f t="shared" si="17"/>
        <v>484861.07029400521</v>
      </c>
    </row>
    <row r="115" spans="1:4" x14ac:dyDescent="0.25">
      <c r="A115">
        <v>10</v>
      </c>
      <c r="B115" s="14">
        <f t="shared" si="16"/>
        <v>0</v>
      </c>
      <c r="C115" s="14">
        <f>-H97</f>
        <v>-484861.07029400527</v>
      </c>
      <c r="D115" s="14">
        <f t="shared" si="17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Input</vt:lpstr>
      <vt:lpstr>Actuarial balances</vt:lpstr>
      <vt:lpstr>Income statement</vt:lpstr>
      <vt:lpstr>Invested asset rollforwards</vt:lpstr>
      <vt:lpstr>Balance sheet</vt:lpstr>
      <vt:lpstr>GAAP Equity Rollforward</vt:lpstr>
      <vt:lpstr>Income chart</vt:lpstr>
      <vt:lpstr>   Break   </vt:lpstr>
      <vt:lpstr>Input-FAS60</vt:lpstr>
      <vt:lpstr>Actuarial balances-FAS60</vt:lpstr>
      <vt:lpstr>Modified Retro Transition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Parrini</dc:creator>
  <cp:lastModifiedBy>A Zionce</cp:lastModifiedBy>
  <dcterms:created xsi:type="dcterms:W3CDTF">2018-04-24T20:06:57Z</dcterms:created>
  <dcterms:modified xsi:type="dcterms:W3CDTF">2022-11-22T15:56:24Z</dcterms:modified>
</cp:coreProperties>
</file>